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60" yWindow="690" windowWidth="19440" windowHeight="12015"/>
  </bookViews>
  <sheets>
    <sheet name="ВМП_2022" sheetId="1" r:id="rId1"/>
  </sheets>
  <externalReferences>
    <externalReference r:id="rId2"/>
    <externalReference r:id="rId3"/>
  </externalReferences>
  <definedNames>
    <definedName name="_xlnm._FilterDatabase" localSheetId="0" hidden="1">ВМП_2022!$A$16:$K$88</definedName>
    <definedName name="dsDRGid">[1]dsDRG!$A$2:$A$126</definedName>
    <definedName name="dsDRGn">[1]dsDRG!$C$2:$C$126</definedName>
    <definedName name="dsPRoms">[1]prof!$H$2:$H$27</definedName>
    <definedName name="sDRGid">[2]sDRG!$A$2:$A$320</definedName>
    <definedName name="sDRGn">[2]sDRG!$C$2:$C$320</definedName>
    <definedName name="sPRoms">[2]prof!$C$2:$C$34</definedName>
  </definedNames>
  <calcPr calcId="144525"/>
</workbook>
</file>

<file path=xl/calcChain.xml><?xml version="1.0" encoding="utf-8"?>
<calcChain xmlns="http://schemas.openxmlformats.org/spreadsheetml/2006/main">
  <c r="J17" i="1" l="1"/>
  <c r="K17" i="1"/>
  <c r="J18" i="1"/>
  <c r="K18" i="1" s="1"/>
  <c r="K19" i="1" s="1"/>
  <c r="G19" i="1"/>
  <c r="J20" i="1"/>
  <c r="K20" i="1" s="1"/>
  <c r="J21" i="1"/>
  <c r="K21" i="1"/>
  <c r="G22" i="1"/>
  <c r="J23" i="1"/>
  <c r="K23" i="1"/>
  <c r="J24" i="1"/>
  <c r="K24" i="1" s="1"/>
  <c r="J25" i="1"/>
  <c r="K25" i="1"/>
  <c r="J26" i="1"/>
  <c r="K26" i="1" s="1"/>
  <c r="J27" i="1"/>
  <c r="K27" i="1" s="1"/>
  <c r="J28" i="1"/>
  <c r="K28" i="1" s="1"/>
  <c r="J29" i="1"/>
  <c r="K29" i="1"/>
  <c r="J30" i="1"/>
  <c r="K30" i="1" s="1"/>
  <c r="J31" i="1"/>
  <c r="K31" i="1"/>
  <c r="J32" i="1"/>
  <c r="K32" i="1" s="1"/>
  <c r="J33" i="1"/>
  <c r="K33" i="1"/>
  <c r="J34" i="1"/>
  <c r="K34" i="1" s="1"/>
  <c r="J35" i="1"/>
  <c r="K35" i="1" s="1"/>
  <c r="J36" i="1"/>
  <c r="K36" i="1" s="1"/>
  <c r="J37" i="1"/>
  <c r="K37" i="1" s="1"/>
  <c r="J38" i="1"/>
  <c r="K38" i="1" s="1"/>
  <c r="J39" i="1"/>
  <c r="K39" i="1" s="1"/>
  <c r="J40" i="1"/>
  <c r="K40" i="1" s="1"/>
  <c r="J41" i="1"/>
  <c r="K41" i="1" s="1"/>
  <c r="J42" i="1"/>
  <c r="K42" i="1" s="1"/>
  <c r="J43" i="1"/>
  <c r="K43" i="1" s="1"/>
  <c r="J44" i="1"/>
  <c r="K44" i="1" s="1"/>
  <c r="J45" i="1"/>
  <c r="K45" i="1" s="1"/>
  <c r="J46" i="1"/>
  <c r="K46" i="1" s="1"/>
  <c r="J47" i="1"/>
  <c r="K47" i="1" s="1"/>
  <c r="J48" i="1"/>
  <c r="K48" i="1" s="1"/>
  <c r="J49" i="1"/>
  <c r="K49" i="1" s="1"/>
  <c r="J50" i="1"/>
  <c r="K50" i="1" s="1"/>
  <c r="G51" i="1"/>
  <c r="G88" i="1" s="1"/>
  <c r="J52" i="1"/>
  <c r="K52" i="1" s="1"/>
  <c r="J53" i="1"/>
  <c r="K53" i="1" s="1"/>
  <c r="J54" i="1"/>
  <c r="K54" i="1" s="1"/>
  <c r="J55" i="1"/>
  <c r="K55" i="1" s="1"/>
  <c r="J56" i="1"/>
  <c r="K56" i="1" s="1"/>
  <c r="J57" i="1"/>
  <c r="K57" i="1" s="1"/>
  <c r="J58" i="1"/>
  <c r="K58" i="1" s="1"/>
  <c r="J59" i="1"/>
  <c r="K59" i="1" s="1"/>
  <c r="G60" i="1"/>
  <c r="J61" i="1"/>
  <c r="K61" i="1" s="1"/>
  <c r="J62" i="1"/>
  <c r="K62" i="1" s="1"/>
  <c r="J63" i="1"/>
  <c r="K63" i="1" s="1"/>
  <c r="G64" i="1"/>
  <c r="J65" i="1"/>
  <c r="K65" i="1" s="1"/>
  <c r="J66" i="1"/>
  <c r="K66" i="1" s="1"/>
  <c r="J67" i="1"/>
  <c r="K67" i="1" s="1"/>
  <c r="J68" i="1"/>
  <c r="K68" i="1" s="1"/>
  <c r="J69" i="1"/>
  <c r="K69" i="1" s="1"/>
  <c r="J70" i="1"/>
  <c r="K70" i="1" s="1"/>
  <c r="J71" i="1"/>
  <c r="K71" i="1" s="1"/>
  <c r="J72" i="1"/>
  <c r="K72" i="1" s="1"/>
  <c r="J73" i="1"/>
  <c r="K73" i="1" s="1"/>
  <c r="J74" i="1"/>
  <c r="K74" i="1" s="1"/>
  <c r="G75" i="1"/>
  <c r="J76" i="1"/>
  <c r="K76" i="1" s="1"/>
  <c r="J77" i="1"/>
  <c r="K77" i="1" s="1"/>
  <c r="J78" i="1"/>
  <c r="K78" i="1" s="1"/>
  <c r="J79" i="1"/>
  <c r="K79" i="1" s="1"/>
  <c r="G80" i="1"/>
  <c r="J81" i="1"/>
  <c r="K81" i="1" s="1"/>
  <c r="K82" i="1" s="1"/>
  <c r="G82" i="1"/>
  <c r="J83" i="1"/>
  <c r="K83" i="1" s="1"/>
  <c r="K87" i="1" s="1"/>
  <c r="J84" i="1"/>
  <c r="K84" i="1" s="1"/>
  <c r="J85" i="1"/>
  <c r="K85" i="1" s="1"/>
  <c r="J86" i="1"/>
  <c r="K86" i="1" s="1"/>
  <c r="G87" i="1"/>
  <c r="J92" i="1"/>
  <c r="K92" i="1" s="1"/>
  <c r="J93" i="1"/>
  <c r="K93" i="1" s="1"/>
  <c r="J94" i="1"/>
  <c r="K94" i="1" s="1"/>
  <c r="G95" i="1"/>
  <c r="G96" i="1" s="1"/>
  <c r="K22" i="1" l="1"/>
  <c r="G99" i="1"/>
  <c r="K51" i="1"/>
  <c r="K88" i="1" s="1"/>
  <c r="K99" i="1" s="1"/>
  <c r="K95" i="1"/>
  <c r="K96" i="1" s="1"/>
  <c r="K80" i="1"/>
  <c r="K60" i="1"/>
  <c r="K75" i="1"/>
  <c r="K64" i="1"/>
</calcChain>
</file>

<file path=xl/sharedStrings.xml><?xml version="1.0" encoding="utf-8"?>
<sst xmlns="http://schemas.openxmlformats.org/spreadsheetml/2006/main" count="152" uniqueCount="56">
  <si>
    <t>ИТОГО по всем условиям оказания медицинской помощи</t>
  </si>
  <si>
    <t>В условиях дневного стационара Итог</t>
  </si>
  <si>
    <t>Итог</t>
  </si>
  <si>
    <t>взр</t>
  </si>
  <si>
    <t>Онкология</t>
  </si>
  <si>
    <t>КОГКБУЗ «Центр онкологии и медицинской радиологии»</t>
  </si>
  <si>
    <t>Сумма затрат (руб.)</t>
  </si>
  <si>
    <t>Норматив финансовых затрат на оказание ВМП (руб.)</t>
  </si>
  <si>
    <t xml:space="preserve">Доля норматива, индексируемая на коэффициент дифференциации  </t>
  </si>
  <si>
    <t>Федеральный норматив финансовых затрат на оказание ВМП (руб.)</t>
  </si>
  <si>
    <t>Планируемый объем ВМП (случаи госпитализации)</t>
  </si>
  <si>
    <t>Дет
/взр</t>
  </si>
  <si>
    <t>№ группы ВМП</t>
  </si>
  <si>
    <t>Профиль ВМП</t>
  </si>
  <si>
    <t>Медицинская организация</t>
  </si>
  <si>
    <t>Реестровый номер</t>
  </si>
  <si>
    <t>№ п/п</t>
  </si>
  <si>
    <t>2. В условиях дневного стационара</t>
  </si>
  <si>
    <t>В стационарных условиях Итог</t>
  </si>
  <si>
    <t>Урология</t>
  </si>
  <si>
    <t>Акушерство и гинекология</t>
  </si>
  <si>
    <t>Абдоминальная хирургия</t>
  </si>
  <si>
    <t>КОГКБУЗ «Больница скорой медицинской помощи»</t>
  </si>
  <si>
    <t>Эндокринология</t>
  </si>
  <si>
    <t>КОГБУЗ «Кировская клиническая больница № 7»</t>
  </si>
  <si>
    <t>дет</t>
  </si>
  <si>
    <t>Неонатология</t>
  </si>
  <si>
    <t>КОГБУЗ «Кировский областной клинический перинатальный центр»</t>
  </si>
  <si>
    <t>Травматология и ортопедия</t>
  </si>
  <si>
    <t>Нейрохирургия</t>
  </si>
  <si>
    <t>КОГКБУЗ «Центр травматологии, ортопедии и нейрохирургии»</t>
  </si>
  <si>
    <t>Педиатрия</t>
  </si>
  <si>
    <t>Офтальмология</t>
  </si>
  <si>
    <t>Детская хирургия в период новорожденности</t>
  </si>
  <si>
    <t>КОГБУЗ «Кировская областная детская клиническая больница»</t>
  </si>
  <si>
    <t>Челюстно-лицевая хирургия</t>
  </si>
  <si>
    <t>Сердечно-сосудистая хирургия</t>
  </si>
  <si>
    <t>Ревматология</t>
  </si>
  <si>
    <t>Оториноларингология</t>
  </si>
  <si>
    <t>Гастроэнтерология</t>
  </si>
  <si>
    <t>КОГБУЗ «КОКБ»</t>
  </si>
  <si>
    <t>КОГБУЗ «Кировская клиническая офтальмологическая больница»</t>
  </si>
  <si>
    <t>КОГБУЗ «Кировская городская больница № 9»</t>
  </si>
  <si>
    <t xml:space="preserve">Доля норматива, индексируемая на коэффициент дифференциации </t>
  </si>
  <si>
    <t xml:space="preserve">Федеральный норматив финансовых затрат на оказание ВМП (руб.) </t>
  </si>
  <si>
    <t>1. В стационарных условиях</t>
  </si>
  <si>
    <t>Распределение объемов и финансовых средств высокотехнологичной медицинской помощи на 2022 год</t>
  </si>
  <si>
    <t>от 28.12.2021 № 17/10</t>
  </si>
  <si>
    <t>программы ОМС Кировской области</t>
  </si>
  <si>
    <t>Приложение № 1</t>
  </si>
  <si>
    <t>УТВЕРЖДЕНО</t>
  </si>
  <si>
    <t xml:space="preserve">решением комиссии по разработке </t>
  </si>
  <si>
    <t>территориальной программы ОМС Кировской области</t>
  </si>
  <si>
    <t>решением Комиссии по разработке территориальной</t>
  </si>
  <si>
    <t>Приложение</t>
  </si>
  <si>
    <t>от 29.04.2022 № 7/5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</si>
</sst>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4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rgb="FF0000FF"/>
      <name val="Times New Roman"/>
      <family val="1"/>
      <charset val="204"/>
    </font>
    <font>
      <b/>
      <sz val="14"/>
      <color rgb="FF0000FF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charset val="204"/>
    </font>
    <font>
      <sz val="9"/>
      <color theme="1"/>
      <name val="Calibri"/>
      <family val="2"/>
      <charset val="204"/>
    </font>
    <font>
      <sz val="8"/>
      <color theme="1"/>
      <name val="Calibri"/>
      <family val="2"/>
      <charset val="204"/>
    </font>
    <font>
      <sz val="11"/>
      <color theme="1"/>
      <name val="Calibri"/>
      <family val="2"/>
      <scheme val="minor"/>
    </font>
    <font>
      <sz val="8"/>
      <color indexed="8"/>
      <name val="Calibri"/>
      <family val="2"/>
      <charset val="204"/>
    </font>
    <font>
      <sz val="12"/>
      <color theme="1"/>
      <name val="Times New Roman"/>
      <family val="1"/>
      <charset val="204"/>
    </font>
  </fonts>
  <fills count="5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21">
    <xf numFmtId="0" fontId="0" fillId="0" borderId="0"/>
    <xf numFmtId="0" fontId="1" fillId="0" borderId="0"/>
    <xf numFmtId="0" fontId="24" fillId="36" borderId="0" applyNumberFormat="0" applyBorder="0" applyAlignment="0" applyProtection="0"/>
    <xf numFmtId="0" fontId="24" fillId="37" borderId="0" applyNumberFormat="0" applyBorder="0" applyAlignment="0" applyProtection="0"/>
    <xf numFmtId="0" fontId="24" fillId="38" borderId="0" applyNumberFormat="0" applyBorder="0" applyAlignment="0" applyProtection="0"/>
    <xf numFmtId="0" fontId="24" fillId="39" borderId="0" applyNumberFormat="0" applyBorder="0" applyAlignment="0" applyProtection="0"/>
    <xf numFmtId="0" fontId="24" fillId="40" borderId="0" applyNumberFormat="0" applyBorder="0" applyAlignment="0" applyProtection="0"/>
    <xf numFmtId="0" fontId="24" fillId="41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4" fillId="42" borderId="0" applyNumberFormat="0" applyBorder="0" applyAlignment="0" applyProtection="0"/>
    <xf numFmtId="0" fontId="24" fillId="43" borderId="0" applyNumberFormat="0" applyBorder="0" applyAlignment="0" applyProtection="0"/>
    <xf numFmtId="0" fontId="24" fillId="44" borderId="0" applyNumberFormat="0" applyBorder="0" applyAlignment="0" applyProtection="0"/>
    <xf numFmtId="0" fontId="24" fillId="39" borderId="0" applyNumberFormat="0" applyBorder="0" applyAlignment="0" applyProtection="0"/>
    <xf numFmtId="0" fontId="24" fillId="42" borderId="0" applyNumberFormat="0" applyBorder="0" applyAlignment="0" applyProtection="0"/>
    <xf numFmtId="0" fontId="24" fillId="4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5" fillId="46" borderId="0" applyNumberFormat="0" applyBorder="0" applyAlignment="0" applyProtection="0"/>
    <xf numFmtId="0" fontId="25" fillId="43" borderId="0" applyNumberFormat="0" applyBorder="0" applyAlignment="0" applyProtection="0"/>
    <xf numFmtId="0" fontId="25" fillId="44" borderId="0" applyNumberFormat="0" applyBorder="0" applyAlignment="0" applyProtection="0"/>
    <xf numFmtId="0" fontId="25" fillId="47" borderId="0" applyNumberFormat="0" applyBorder="0" applyAlignment="0" applyProtection="0"/>
    <xf numFmtId="0" fontId="25" fillId="48" borderId="0" applyNumberFormat="0" applyBorder="0" applyAlignment="0" applyProtection="0"/>
    <xf numFmtId="0" fontId="25" fillId="49" borderId="0" applyNumberFormat="0" applyBorder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20" borderId="0" applyNumberFormat="0" applyBorder="0" applyAlignment="0" applyProtection="0"/>
    <xf numFmtId="0" fontId="16" fillId="24" borderId="0" applyNumberFormat="0" applyBorder="0" applyAlignment="0" applyProtection="0"/>
    <xf numFmtId="0" fontId="16" fillId="28" borderId="0" applyNumberFormat="0" applyBorder="0" applyAlignment="0" applyProtection="0"/>
    <xf numFmtId="0" fontId="16" fillId="32" borderId="0" applyNumberFormat="0" applyBorder="0" applyAlignment="0" applyProtection="0"/>
    <xf numFmtId="0" fontId="25" fillId="50" borderId="0" applyNumberFormat="0" applyBorder="0" applyAlignment="0" applyProtection="0"/>
    <xf numFmtId="0" fontId="25" fillId="51" borderId="0" applyNumberFormat="0" applyBorder="0" applyAlignment="0" applyProtection="0"/>
    <xf numFmtId="0" fontId="25" fillId="52" borderId="0" applyNumberFormat="0" applyBorder="0" applyAlignment="0" applyProtection="0"/>
    <xf numFmtId="0" fontId="25" fillId="47" borderId="0" applyNumberFormat="0" applyBorder="0" applyAlignment="0" applyProtection="0"/>
    <xf numFmtId="0" fontId="25" fillId="48" borderId="0" applyNumberFormat="0" applyBorder="0" applyAlignment="0" applyProtection="0"/>
    <xf numFmtId="0" fontId="25" fillId="53" borderId="0" applyNumberFormat="0" applyBorder="0" applyAlignment="0" applyProtection="0"/>
    <xf numFmtId="0" fontId="26" fillId="37" borderId="0" applyNumberFormat="0" applyBorder="0" applyAlignment="0" applyProtection="0"/>
    <xf numFmtId="0" fontId="27" fillId="54" borderId="22" applyNumberFormat="0" applyAlignment="0" applyProtection="0"/>
    <xf numFmtId="0" fontId="27" fillId="54" borderId="22" applyNumberFormat="0" applyAlignment="0" applyProtection="0"/>
    <xf numFmtId="0" fontId="28" fillId="55" borderId="23" applyNumberFormat="0" applyAlignment="0" applyProtection="0"/>
    <xf numFmtId="0" fontId="29" fillId="0" borderId="0" applyNumberFormat="0" applyFill="0" applyBorder="0" applyAlignment="0" applyProtection="0"/>
    <xf numFmtId="0" fontId="30" fillId="38" borderId="0" applyNumberFormat="0" applyBorder="0" applyAlignment="0" applyProtection="0"/>
    <xf numFmtId="0" fontId="31" fillId="0" borderId="24" applyNumberFormat="0" applyFill="0" applyAlignment="0" applyProtection="0"/>
    <xf numFmtId="0" fontId="32" fillId="0" borderId="25" applyNumberFormat="0" applyFill="0" applyAlignment="0" applyProtection="0"/>
    <xf numFmtId="0" fontId="33" fillId="0" borderId="26" applyNumberFormat="0" applyFill="0" applyAlignment="0" applyProtection="0"/>
    <xf numFmtId="0" fontId="33" fillId="0" borderId="0" applyNumberFormat="0" applyFill="0" applyBorder="0" applyAlignment="0" applyProtection="0"/>
    <xf numFmtId="0" fontId="34" fillId="41" borderId="22" applyNumberFormat="0" applyAlignment="0" applyProtection="0"/>
    <xf numFmtId="0" fontId="34" fillId="41" borderId="22" applyNumberFormat="0" applyAlignment="0" applyProtection="0"/>
    <xf numFmtId="0" fontId="35" fillId="0" borderId="27" applyNumberFormat="0" applyFill="0" applyAlignment="0" applyProtection="0"/>
    <xf numFmtId="0" fontId="36" fillId="56" borderId="0" applyNumberFormat="0" applyBorder="0" applyAlignment="0" applyProtection="0"/>
    <xf numFmtId="0" fontId="37" fillId="57" borderId="28" applyNumberFormat="0" applyFont="0" applyAlignment="0" applyProtection="0"/>
    <xf numFmtId="0" fontId="37" fillId="57" borderId="28" applyNumberFormat="0" applyFont="0" applyAlignment="0" applyProtection="0"/>
    <xf numFmtId="0" fontId="38" fillId="54" borderId="29" applyNumberFormat="0" applyAlignment="0" applyProtection="0"/>
    <xf numFmtId="0" fontId="38" fillId="54" borderId="29" applyNumberFormat="0" applyAlignment="0" applyProtection="0"/>
    <xf numFmtId="0" fontId="39" fillId="0" borderId="0" applyNumberFormat="0" applyFill="0" applyBorder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1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6" fillId="13" borderId="0" applyNumberFormat="0" applyBorder="0" applyAlignment="0" applyProtection="0"/>
    <xf numFmtId="0" fontId="16" fillId="17" borderId="0" applyNumberFormat="0" applyBorder="0" applyAlignment="0" applyProtection="0"/>
    <xf numFmtId="0" fontId="16" fillId="21" borderId="0" applyNumberFormat="0" applyBorder="0" applyAlignment="0" applyProtection="0"/>
    <xf numFmtId="0" fontId="16" fillId="25" borderId="0" applyNumberFormat="0" applyBorder="0" applyAlignment="0" applyProtection="0"/>
    <xf numFmtId="0" fontId="16" fillId="29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2" fillId="7" borderId="7" applyNumberFormat="0" applyAlignment="0" applyProtection="0"/>
    <xf numFmtId="0" fontId="39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42" fillId="0" borderId="0"/>
    <xf numFmtId="0" fontId="43" fillId="0" borderId="0"/>
    <xf numFmtId="0" fontId="1" fillId="0" borderId="0"/>
    <xf numFmtId="0" fontId="37" fillId="0" borderId="0"/>
    <xf numFmtId="0" fontId="42" fillId="0" borderId="0"/>
    <xf numFmtId="0" fontId="1" fillId="0" borderId="0"/>
    <xf numFmtId="0" fontId="44" fillId="0" borderId="0"/>
    <xf numFmtId="0" fontId="45" fillId="0" borderId="0"/>
    <xf numFmtId="0" fontId="1" fillId="0" borderId="0"/>
    <xf numFmtId="0" fontId="6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9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11" fillId="0" borderId="6" applyNumberFormat="0" applyFill="0" applyAlignment="0" applyProtection="0"/>
    <xf numFmtId="0" fontId="13" fillId="0" borderId="0" applyNumberFormat="0" applyFill="0" applyBorder="0" applyAlignment="0" applyProtection="0"/>
    <xf numFmtId="43" fontId="42" fillId="0" borderId="0" applyFont="0" applyFill="0" applyBorder="0" applyAlignment="0" applyProtection="0"/>
    <xf numFmtId="0" fontId="5" fillId="2" borderId="0" applyNumberFormat="0" applyBorder="0" applyAlignment="0" applyProtection="0"/>
  </cellStyleXfs>
  <cellXfs count="87">
    <xf numFmtId="0" fontId="0" fillId="0" borderId="0" xfId="0"/>
    <xf numFmtId="0" fontId="17" fillId="0" borderId="0" xfId="0" applyFont="1"/>
    <xf numFmtId="0" fontId="17" fillId="0" borderId="0" xfId="0" applyFont="1" applyAlignment="1">
      <alignment horizontal="center"/>
    </xf>
    <xf numFmtId="3" fontId="17" fillId="0" borderId="0" xfId="0" applyNumberFormat="1" applyFont="1" applyAlignment="1">
      <alignment horizontal="center"/>
    </xf>
    <xf numFmtId="0" fontId="18" fillId="0" borderId="0" xfId="0" applyFont="1"/>
    <xf numFmtId="4" fontId="19" fillId="0" borderId="0" xfId="0" applyNumberFormat="1" applyFont="1" applyBorder="1"/>
    <xf numFmtId="3" fontId="19" fillId="0" borderId="0" xfId="0" applyNumberFormat="1" applyFont="1" applyBorder="1" applyAlignment="1">
      <alignment horizontal="center"/>
    </xf>
    <xf numFmtId="0" fontId="18" fillId="0" borderId="0" xfId="0" applyFont="1" applyBorder="1"/>
    <xf numFmtId="0" fontId="19" fillId="0" borderId="0" xfId="0" applyFont="1" applyBorder="1"/>
    <xf numFmtId="0" fontId="19" fillId="0" borderId="0" xfId="0" applyFont="1"/>
    <xf numFmtId="4" fontId="17" fillId="0" borderId="0" xfId="0" applyNumberFormat="1" applyFont="1"/>
    <xf numFmtId="4" fontId="20" fillId="33" borderId="11" xfId="1" applyNumberFormat="1" applyFont="1" applyFill="1" applyBorder="1" applyAlignment="1">
      <alignment horizontal="right" vertical="center" wrapText="1"/>
    </xf>
    <xf numFmtId="3" fontId="20" fillId="33" borderId="11" xfId="1" applyNumberFormat="1" applyFont="1" applyFill="1" applyBorder="1" applyAlignment="1">
      <alignment horizontal="center" vertical="center"/>
    </xf>
    <xf numFmtId="3" fontId="20" fillId="33" borderId="12" xfId="1" applyNumberFormat="1" applyFont="1" applyFill="1" applyBorder="1" applyAlignment="1">
      <alignment horizontal="center" vertical="center"/>
    </xf>
    <xf numFmtId="3" fontId="20" fillId="33" borderId="13" xfId="1" applyNumberFormat="1" applyFont="1" applyFill="1" applyBorder="1" applyAlignment="1">
      <alignment horizontal="center" vertical="center"/>
    </xf>
    <xf numFmtId="0" fontId="20" fillId="33" borderId="13" xfId="0" applyFont="1" applyFill="1" applyBorder="1" applyAlignment="1">
      <alignment vertical="center"/>
    </xf>
    <xf numFmtId="4" fontId="20" fillId="34" borderId="11" xfId="1" applyNumberFormat="1" applyFont="1" applyFill="1" applyBorder="1" applyAlignment="1">
      <alignment horizontal="right" vertical="center" wrapText="1"/>
    </xf>
    <xf numFmtId="3" fontId="20" fillId="34" borderId="11" xfId="1" applyNumberFormat="1" applyFont="1" applyFill="1" applyBorder="1" applyAlignment="1">
      <alignment horizontal="center" vertical="center" wrapText="1"/>
    </xf>
    <xf numFmtId="3" fontId="20" fillId="34" borderId="12" xfId="1" applyNumberFormat="1" applyFont="1" applyFill="1" applyBorder="1" applyAlignment="1">
      <alignment horizontal="center" vertical="center"/>
    </xf>
    <xf numFmtId="3" fontId="20" fillId="34" borderId="13" xfId="1" applyNumberFormat="1" applyFont="1" applyFill="1" applyBorder="1" applyAlignment="1">
      <alignment horizontal="center" vertical="center"/>
    </xf>
    <xf numFmtId="0" fontId="20" fillId="34" borderId="14" xfId="0" applyFont="1" applyFill="1" applyBorder="1" applyAlignment="1">
      <alignment vertical="center"/>
    </xf>
    <xf numFmtId="4" fontId="21" fillId="0" borderId="11" xfId="1" applyNumberFormat="1" applyFont="1" applyFill="1" applyBorder="1" applyAlignment="1">
      <alignment horizontal="right" vertical="center" wrapText="1"/>
    </xf>
    <xf numFmtId="3" fontId="21" fillId="0" borderId="11" xfId="1" applyNumberFormat="1" applyFont="1" applyFill="1" applyBorder="1" applyAlignment="1">
      <alignment horizontal="center" vertical="center" wrapText="1"/>
    </xf>
    <xf numFmtId="3" fontId="21" fillId="0" borderId="11" xfId="1" applyNumberFormat="1" applyFont="1" applyFill="1" applyBorder="1" applyAlignment="1">
      <alignment horizontal="center" vertical="center"/>
    </xf>
    <xf numFmtId="0" fontId="21" fillId="35" borderId="16" xfId="0" applyFont="1" applyFill="1" applyBorder="1" applyAlignment="1">
      <alignment horizontal="left" vertical="center"/>
    </xf>
    <xf numFmtId="0" fontId="21" fillId="35" borderId="18" xfId="0" applyFont="1" applyFill="1" applyBorder="1" applyAlignment="1">
      <alignment horizontal="left" vertical="center"/>
    </xf>
    <xf numFmtId="0" fontId="21" fillId="35" borderId="19" xfId="0" applyFont="1" applyFill="1" applyBorder="1" applyAlignment="1">
      <alignment horizontal="left" vertical="center"/>
    </xf>
    <xf numFmtId="0" fontId="20" fillId="0" borderId="11" xfId="0" applyFont="1" applyFill="1" applyBorder="1" applyAlignment="1">
      <alignment horizontal="center" vertical="top" wrapText="1"/>
    </xf>
    <xf numFmtId="3" fontId="20" fillId="0" borderId="11" xfId="0" applyNumberFormat="1" applyFont="1" applyFill="1" applyBorder="1" applyAlignment="1">
      <alignment horizontal="center" vertical="top" wrapText="1"/>
    </xf>
    <xf numFmtId="0" fontId="20" fillId="0" borderId="14" xfId="0" applyFont="1" applyBorder="1" applyAlignment="1">
      <alignment horizontal="center" vertical="top" wrapText="1"/>
    </xf>
    <xf numFmtId="0" fontId="20" fillId="0" borderId="11" xfId="0" applyFont="1" applyBorder="1" applyAlignment="1">
      <alignment horizontal="center" vertical="top" wrapText="1"/>
    </xf>
    <xf numFmtId="4" fontId="20" fillId="0" borderId="21" xfId="1" applyNumberFormat="1" applyFont="1" applyFill="1" applyBorder="1" applyAlignment="1">
      <alignment horizontal="right" vertical="center" wrapText="1"/>
    </xf>
    <xf numFmtId="3" fontId="20" fillId="0" borderId="21" xfId="1" applyNumberFormat="1" applyFont="1" applyFill="1" applyBorder="1" applyAlignment="1">
      <alignment horizontal="center" vertical="center" wrapText="1"/>
    </xf>
    <xf numFmtId="0" fontId="22" fillId="0" borderId="21" xfId="0" applyFont="1" applyFill="1" applyBorder="1" applyAlignment="1"/>
    <xf numFmtId="0" fontId="22" fillId="0" borderId="0" xfId="0" applyFont="1" applyFill="1" applyBorder="1" applyAlignment="1"/>
    <xf numFmtId="4" fontId="20" fillId="0" borderId="10" xfId="1" applyNumberFormat="1" applyFont="1" applyFill="1" applyBorder="1" applyAlignment="1">
      <alignment horizontal="right" vertical="center" wrapText="1"/>
    </xf>
    <xf numFmtId="3" fontId="20" fillId="0" borderId="10" xfId="1" applyNumberFormat="1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vertical="center"/>
    </xf>
    <xf numFmtId="0" fontId="20" fillId="0" borderId="0" xfId="0" applyFont="1" applyFill="1" applyBorder="1" applyAlignment="1">
      <alignment horizontal="left" vertical="center"/>
    </xf>
    <xf numFmtId="0" fontId="21" fillId="35" borderId="16" xfId="0" applyFont="1" applyFill="1" applyBorder="1" applyAlignment="1">
      <alignment vertical="center" wrapText="1"/>
    </xf>
    <xf numFmtId="0" fontId="21" fillId="35" borderId="19" xfId="0" applyFont="1" applyFill="1" applyBorder="1" applyAlignment="1">
      <alignment vertical="center" wrapText="1"/>
    </xf>
    <xf numFmtId="0" fontId="21" fillId="35" borderId="20" xfId="0" applyFont="1" applyFill="1" applyBorder="1" applyAlignment="1">
      <alignment vertical="top" wrapText="1"/>
    </xf>
    <xf numFmtId="0" fontId="21" fillId="35" borderId="14" xfId="0" applyFont="1" applyFill="1" applyBorder="1" applyAlignment="1">
      <alignment vertical="center" wrapText="1"/>
    </xf>
    <xf numFmtId="0" fontId="21" fillId="0" borderId="14" xfId="0" applyFont="1" applyBorder="1" applyAlignment="1">
      <alignment vertical="center" wrapText="1"/>
    </xf>
    <xf numFmtId="3" fontId="21" fillId="0" borderId="14" xfId="1" applyNumberFormat="1" applyFont="1" applyFill="1" applyBorder="1" applyAlignment="1">
      <alignment horizontal="center" vertical="center"/>
    </xf>
    <xf numFmtId="0" fontId="21" fillId="35" borderId="18" xfId="0" applyFont="1" applyFill="1" applyBorder="1" applyAlignment="1">
      <alignment vertical="center"/>
    </xf>
    <xf numFmtId="0" fontId="21" fillId="35" borderId="19" xfId="0" applyFont="1" applyFill="1" applyBorder="1" applyAlignment="1">
      <alignment vertical="center"/>
    </xf>
    <xf numFmtId="0" fontId="21" fillId="35" borderId="18" xfId="0" applyFont="1" applyFill="1" applyBorder="1" applyAlignment="1">
      <alignment vertical="center" wrapText="1"/>
    </xf>
    <xf numFmtId="0" fontId="21" fillId="35" borderId="16" xfId="0" applyFont="1" applyFill="1" applyBorder="1" applyAlignment="1">
      <alignment horizontal="left" vertical="center" wrapText="1"/>
    </xf>
    <xf numFmtId="0" fontId="21" fillId="35" borderId="19" xfId="0" applyFont="1" applyFill="1" applyBorder="1" applyAlignment="1">
      <alignment horizontal="left" vertical="center" wrapText="1"/>
    </xf>
    <xf numFmtId="0" fontId="21" fillId="35" borderId="16" xfId="0" applyFont="1" applyFill="1" applyBorder="1" applyAlignment="1">
      <alignment vertical="center"/>
    </xf>
    <xf numFmtId="0" fontId="21" fillId="35" borderId="14" xfId="0" applyFont="1" applyFill="1" applyBorder="1" applyAlignment="1">
      <alignment vertical="center"/>
    </xf>
    <xf numFmtId="4" fontId="21" fillId="0" borderId="15" xfId="1" applyNumberFormat="1" applyFont="1" applyFill="1" applyBorder="1" applyAlignment="1">
      <alignment vertical="center" wrapText="1"/>
    </xf>
    <xf numFmtId="3" fontId="21" fillId="0" borderId="15" xfId="1" applyNumberFormat="1" applyFont="1" applyFill="1" applyBorder="1" applyAlignment="1">
      <alignment horizontal="center" vertical="center" wrapText="1"/>
    </xf>
    <xf numFmtId="3" fontId="20" fillId="34" borderId="11" xfId="1" applyNumberFormat="1" applyFont="1" applyFill="1" applyBorder="1" applyAlignment="1">
      <alignment horizontal="center" vertical="center"/>
    </xf>
    <xf numFmtId="0" fontId="22" fillId="0" borderId="0" xfId="0" applyFont="1" applyBorder="1" applyAlignment="1"/>
    <xf numFmtId="0" fontId="21" fillId="0" borderId="0" xfId="0" applyFont="1" applyAlignment="1">
      <alignment horizontal="right"/>
    </xf>
    <xf numFmtId="4" fontId="47" fillId="0" borderId="0" xfId="0" applyNumberFormat="1" applyFont="1" applyAlignment="1">
      <alignment horizontal="left" vertical="top"/>
    </xf>
    <xf numFmtId="3" fontId="47" fillId="0" borderId="0" xfId="0" applyNumberFormat="1" applyFont="1"/>
    <xf numFmtId="0" fontId="21" fillId="0" borderId="0" xfId="0" applyFont="1" applyFill="1" applyAlignment="1">
      <alignment horizontal="left"/>
    </xf>
    <xf numFmtId="0" fontId="23" fillId="0" borderId="0" xfId="0" applyFont="1" applyAlignment="1">
      <alignment horizontal="center" vertical="top" wrapText="1"/>
    </xf>
    <xf numFmtId="0" fontId="21" fillId="0" borderId="11" xfId="0" applyFont="1" applyBorder="1" applyAlignment="1">
      <alignment horizontal="center" vertical="top"/>
    </xf>
    <xf numFmtId="0" fontId="21" fillId="35" borderId="20" xfId="0" applyFont="1" applyFill="1" applyBorder="1" applyAlignment="1">
      <alignment horizontal="left" vertical="top" wrapText="1"/>
    </xf>
    <xf numFmtId="0" fontId="21" fillId="35" borderId="17" xfId="0" applyFont="1" applyFill="1" applyBorder="1" applyAlignment="1">
      <alignment horizontal="left" vertical="top" wrapText="1"/>
    </xf>
    <xf numFmtId="0" fontId="21" fillId="35" borderId="15" xfId="0" applyFont="1" applyFill="1" applyBorder="1" applyAlignment="1">
      <alignment horizontal="left" vertical="top" wrapText="1"/>
    </xf>
    <xf numFmtId="0" fontId="20" fillId="33" borderId="14" xfId="0" applyFont="1" applyFill="1" applyBorder="1" applyAlignment="1">
      <alignment horizontal="left" vertical="center"/>
    </xf>
    <xf numFmtId="0" fontId="20" fillId="33" borderId="13" xfId="0" applyFont="1" applyFill="1" applyBorder="1" applyAlignment="1">
      <alignment horizontal="left" vertical="center"/>
    </xf>
    <xf numFmtId="0" fontId="21" fillId="0" borderId="20" xfId="0" applyFont="1" applyBorder="1" applyAlignment="1">
      <alignment horizontal="center" vertical="top"/>
    </xf>
    <xf numFmtId="0" fontId="21" fillId="0" borderId="17" xfId="0" applyFont="1" applyBorder="1" applyAlignment="1">
      <alignment horizontal="center" vertical="top"/>
    </xf>
    <xf numFmtId="0" fontId="21" fillId="0" borderId="15" xfId="0" applyFont="1" applyBorder="1" applyAlignment="1">
      <alignment horizontal="center" vertical="top"/>
    </xf>
    <xf numFmtId="0" fontId="21" fillId="0" borderId="19" xfId="0" applyFont="1" applyBorder="1" applyAlignment="1">
      <alignment horizontal="left" vertical="top" wrapText="1"/>
    </xf>
    <xf numFmtId="0" fontId="21" fillId="0" borderId="18" xfId="0" applyFont="1" applyBorder="1" applyAlignment="1">
      <alignment horizontal="left" vertical="top" wrapText="1"/>
    </xf>
    <xf numFmtId="0" fontId="21" fillId="0" borderId="16" xfId="0" applyFont="1" applyBorder="1" applyAlignment="1">
      <alignment horizontal="left" vertical="top" wrapText="1"/>
    </xf>
    <xf numFmtId="0" fontId="21" fillId="35" borderId="19" xfId="0" applyFont="1" applyFill="1" applyBorder="1" applyAlignment="1">
      <alignment horizontal="left" vertical="top" wrapText="1"/>
    </xf>
    <xf numFmtId="0" fontId="21" fillId="35" borderId="18" xfId="0" applyFont="1" applyFill="1" applyBorder="1" applyAlignment="1">
      <alignment horizontal="left" vertical="top" wrapText="1"/>
    </xf>
    <xf numFmtId="0" fontId="21" fillId="35" borderId="16" xfId="0" applyFont="1" applyFill="1" applyBorder="1" applyAlignment="1">
      <alignment horizontal="left" vertical="top" wrapText="1"/>
    </xf>
    <xf numFmtId="3" fontId="20" fillId="0" borderId="10" xfId="1" applyNumberFormat="1" applyFont="1" applyFill="1" applyBorder="1" applyAlignment="1">
      <alignment horizontal="left" vertical="center"/>
    </xf>
    <xf numFmtId="3" fontId="20" fillId="0" borderId="21" xfId="1" applyNumberFormat="1" applyFont="1" applyFill="1" applyBorder="1" applyAlignment="1">
      <alignment horizontal="center" vertical="center"/>
    </xf>
    <xf numFmtId="0" fontId="21" fillId="0" borderId="20" xfId="0" applyFont="1" applyBorder="1" applyAlignment="1">
      <alignment horizontal="left" vertical="top" wrapText="1"/>
    </xf>
    <xf numFmtId="0" fontId="21" fillId="0" borderId="17" xfId="0" applyFont="1" applyBorder="1" applyAlignment="1">
      <alignment horizontal="left" vertical="top" wrapText="1"/>
    </xf>
    <xf numFmtId="0" fontId="21" fillId="0" borderId="15" xfId="0" applyFont="1" applyBorder="1" applyAlignment="1">
      <alignment horizontal="left" vertical="top" wrapText="1"/>
    </xf>
    <xf numFmtId="3" fontId="20" fillId="0" borderId="10" xfId="1" applyNumberFormat="1" applyFont="1" applyFill="1" applyBorder="1" applyAlignment="1">
      <alignment horizontal="center" vertical="center"/>
    </xf>
    <xf numFmtId="0" fontId="21" fillId="35" borderId="20" xfId="0" applyFont="1" applyFill="1" applyBorder="1" applyAlignment="1">
      <alignment horizontal="left" vertical="top"/>
    </xf>
    <xf numFmtId="0" fontId="21" fillId="35" borderId="17" xfId="0" applyFont="1" applyFill="1" applyBorder="1" applyAlignment="1">
      <alignment horizontal="left" vertical="top"/>
    </xf>
    <xf numFmtId="0" fontId="21" fillId="0" borderId="19" xfId="0" applyFont="1" applyBorder="1" applyAlignment="1">
      <alignment horizontal="center" vertical="top"/>
    </xf>
    <xf numFmtId="0" fontId="21" fillId="0" borderId="18" xfId="0" applyFont="1" applyBorder="1" applyAlignment="1">
      <alignment horizontal="center" vertical="top"/>
    </xf>
    <xf numFmtId="0" fontId="21" fillId="0" borderId="16" xfId="0" applyFont="1" applyBorder="1" applyAlignment="1">
      <alignment horizontal="center" vertical="top"/>
    </xf>
  </cellXfs>
  <cellStyles count="121">
    <cellStyle name="20% - Accent1" xfId="2"/>
    <cellStyle name="20% - Accent2" xfId="3"/>
    <cellStyle name="20% - Accent3" xfId="4"/>
    <cellStyle name="20% - Accent4" xfId="5"/>
    <cellStyle name="20% - Accent5" xfId="6"/>
    <cellStyle name="20% - Accent6" xfId="7"/>
    <cellStyle name="20% - Акцент1 2" xfId="8"/>
    <cellStyle name="20% - Акцент1 2 2" xfId="9"/>
    <cellStyle name="20% - Акцент2 2" xfId="10"/>
    <cellStyle name="20% - Акцент2 2 2" xfId="11"/>
    <cellStyle name="20% - Акцент3 2" xfId="12"/>
    <cellStyle name="20% - Акцент3 2 2" xfId="13"/>
    <cellStyle name="20% - Акцент4 2" xfId="14"/>
    <cellStyle name="20% - Акцент4 2 2" xfId="15"/>
    <cellStyle name="20% - Акцент5 2" xfId="16"/>
    <cellStyle name="20% - Акцент5 2 2" xfId="17"/>
    <cellStyle name="20% - Акцент6 2" xfId="18"/>
    <cellStyle name="20% - Акцент6 2 2" xfId="19"/>
    <cellStyle name="40% - Accent1" xfId="20"/>
    <cellStyle name="40% - Accent2" xfId="21"/>
    <cellStyle name="40% - Accent3" xfId="22"/>
    <cellStyle name="40% - Accent4" xfId="23"/>
    <cellStyle name="40% - Accent5" xfId="24"/>
    <cellStyle name="40% - Accent6" xfId="25"/>
    <cellStyle name="40% - Акцент1 2" xfId="26"/>
    <cellStyle name="40% - Акцент1 2 2" xfId="27"/>
    <cellStyle name="40% - Акцент2 2" xfId="28"/>
    <cellStyle name="40% - Акцент2 2 2" xfId="29"/>
    <cellStyle name="40% - Акцент3 2" xfId="30"/>
    <cellStyle name="40% - Акцент3 2 2" xfId="31"/>
    <cellStyle name="40% - Акцент4 2" xfId="32"/>
    <cellStyle name="40% - Акцент4 2 2" xfId="33"/>
    <cellStyle name="40% - Акцент5 2" xfId="34"/>
    <cellStyle name="40% - Акцент5 2 2" xfId="35"/>
    <cellStyle name="40% - Акцент6 2" xfId="36"/>
    <cellStyle name="40% - Акцент6 2 2" xfId="37"/>
    <cellStyle name="60% - Accent1" xfId="38"/>
    <cellStyle name="60% - Accent2" xfId="39"/>
    <cellStyle name="60% - Accent3" xfId="40"/>
    <cellStyle name="60% - Accent4" xfId="41"/>
    <cellStyle name="60% - Accent5" xfId="42"/>
    <cellStyle name="60% - Accent6" xfId="43"/>
    <cellStyle name="60% - Акцент1 2" xfId="44"/>
    <cellStyle name="60% - Акцент2 2" xfId="45"/>
    <cellStyle name="60% - Акцент3 2" xfId="46"/>
    <cellStyle name="60% - Акцент4 2" xfId="47"/>
    <cellStyle name="60% - Акцент5 2" xfId="48"/>
    <cellStyle name="60% - Акцент6 2" xfId="49"/>
    <cellStyle name="Accent1" xfId="50"/>
    <cellStyle name="Accent2" xfId="51"/>
    <cellStyle name="Accent3" xfId="52"/>
    <cellStyle name="Accent4" xfId="53"/>
    <cellStyle name="Accent5" xfId="54"/>
    <cellStyle name="Accent6" xfId="55"/>
    <cellStyle name="Bad" xfId="56"/>
    <cellStyle name="Calculation" xfId="57"/>
    <cellStyle name="Calculation 2" xfId="58"/>
    <cellStyle name="Check Cell" xfId="59"/>
    <cellStyle name="Explanatory Text" xfId="60"/>
    <cellStyle name="Good" xfId="61"/>
    <cellStyle name="Heading 1" xfId="62"/>
    <cellStyle name="Heading 2" xfId="63"/>
    <cellStyle name="Heading 3" xfId="64"/>
    <cellStyle name="Heading 4" xfId="65"/>
    <cellStyle name="Input" xfId="66"/>
    <cellStyle name="Input 2" xfId="67"/>
    <cellStyle name="Linked Cell" xfId="68"/>
    <cellStyle name="Neutral" xfId="69"/>
    <cellStyle name="Note" xfId="70"/>
    <cellStyle name="Note 2" xfId="71"/>
    <cellStyle name="Output" xfId="72"/>
    <cellStyle name="Output 2" xfId="73"/>
    <cellStyle name="Title" xfId="74"/>
    <cellStyle name="Total" xfId="75"/>
    <cellStyle name="Total 2" xfId="76"/>
    <cellStyle name="Warning Text" xfId="77"/>
    <cellStyle name="Акцент1 2" xfId="78"/>
    <cellStyle name="Акцент2 2" xfId="79"/>
    <cellStyle name="Акцент3 2" xfId="80"/>
    <cellStyle name="Акцент4 2" xfId="81"/>
    <cellStyle name="Акцент5 2" xfId="82"/>
    <cellStyle name="Акцент6 2" xfId="83"/>
    <cellStyle name="Ввод  2" xfId="84"/>
    <cellStyle name="Вывод 2" xfId="85"/>
    <cellStyle name="Вычисление 2" xfId="86"/>
    <cellStyle name="Заголовок 1 2" xfId="87"/>
    <cellStyle name="Заголовок 2 2" xfId="88"/>
    <cellStyle name="Заголовок 3 2" xfId="89"/>
    <cellStyle name="Заголовок 4 2" xfId="90"/>
    <cellStyle name="Итог 2" xfId="91"/>
    <cellStyle name="Контрольная ячейка 2" xfId="92"/>
    <cellStyle name="Название 2" xfId="93"/>
    <cellStyle name="Нейтральный 2" xfId="94"/>
    <cellStyle name="Обычный" xfId="0" builtinId="0"/>
    <cellStyle name="Обычный 2" xfId="95"/>
    <cellStyle name="Обычный 2 2" xfId="96"/>
    <cellStyle name="Обычный 2 3" xfId="1"/>
    <cellStyle name="Обычный 2 3 2" xfId="97"/>
    <cellStyle name="Обычный 26" xfId="98"/>
    <cellStyle name="Обычный 3" xfId="99"/>
    <cellStyle name="Обычный 3 2" xfId="100"/>
    <cellStyle name="Обычный 4" xfId="101"/>
    <cellStyle name="Обычный 5" xfId="102"/>
    <cellStyle name="Обычный 8 3 2" xfId="103"/>
    <cellStyle name="Плохой 2" xfId="104"/>
    <cellStyle name="Пояснение 2" xfId="105"/>
    <cellStyle name="Примечание 2" xfId="106"/>
    <cellStyle name="Примечание 2 2" xfId="107"/>
    <cellStyle name="Процентный 2" xfId="108"/>
    <cellStyle name="Процентный 2 2" xfId="109"/>
    <cellStyle name="Процентный 2 2 2" xfId="110"/>
    <cellStyle name="Процентный 3" xfId="111"/>
    <cellStyle name="Процентный 4" xfId="112"/>
    <cellStyle name="Процентный 5" xfId="113"/>
    <cellStyle name="Процентный 6" xfId="114"/>
    <cellStyle name="Процентный 7" xfId="115"/>
    <cellStyle name="Процентный 8" xfId="116"/>
    <cellStyle name="Связанная ячейка 2" xfId="117"/>
    <cellStyle name="Текст предупреждения 2" xfId="118"/>
    <cellStyle name="Финансовый 2" xfId="119"/>
    <cellStyle name="Хороший 2" xfId="12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K102"/>
  <sheetViews>
    <sheetView tabSelected="1" zoomScale="70" zoomScaleNormal="70" workbookViewId="0">
      <selection activeCell="K9" sqref="K9"/>
    </sheetView>
  </sheetViews>
  <sheetFormatPr defaultRowHeight="15" outlineLevelRow="1" outlineLevelCol="1" x14ac:dyDescent="0.25"/>
  <cols>
    <col min="1" max="1" width="5.140625" style="1" customWidth="1"/>
    <col min="2" max="2" width="14" style="1" customWidth="1"/>
    <col min="3" max="3" width="35.140625" style="1" customWidth="1"/>
    <col min="4" max="4" width="33.42578125" style="1" customWidth="1"/>
    <col min="5" max="6" width="9.140625" style="1"/>
    <col min="7" max="7" width="18.85546875" style="2" customWidth="1"/>
    <col min="8" max="9" width="22.7109375" style="1" hidden="1" customWidth="1" outlineLevel="1"/>
    <col min="10" max="10" width="28.140625" style="1" customWidth="1" collapsed="1"/>
    <col min="11" max="11" width="28.140625" style="1" customWidth="1"/>
    <col min="12" max="16384" width="9.140625" style="1"/>
  </cols>
  <sheetData>
    <row r="1" spans="1:11" ht="15.75" x14ac:dyDescent="0.25">
      <c r="J1" s="57" t="s">
        <v>54</v>
      </c>
    </row>
    <row r="2" spans="1:11" ht="15.75" x14ac:dyDescent="0.25">
      <c r="J2" s="57" t="s">
        <v>50</v>
      </c>
    </row>
    <row r="3" spans="1:11" ht="15.75" x14ac:dyDescent="0.25">
      <c r="J3" s="57" t="s">
        <v>51</v>
      </c>
    </row>
    <row r="4" spans="1:11" ht="15.75" x14ac:dyDescent="0.25">
      <c r="J4" s="57" t="s">
        <v>52</v>
      </c>
    </row>
    <row r="5" spans="1:11" ht="15.75" x14ac:dyDescent="0.25">
      <c r="J5" s="57" t="s">
        <v>55</v>
      </c>
    </row>
    <row r="6" spans="1:11" ht="15.75" x14ac:dyDescent="0.25">
      <c r="J6" s="58"/>
    </row>
    <row r="7" spans="1:11" ht="15.75" x14ac:dyDescent="0.25">
      <c r="J7" s="57" t="s">
        <v>49</v>
      </c>
    </row>
    <row r="8" spans="1:11" ht="15.75" x14ac:dyDescent="0.25">
      <c r="J8" s="57" t="s">
        <v>50</v>
      </c>
      <c r="K8" s="56"/>
    </row>
    <row r="9" spans="1:11" ht="15.75" x14ac:dyDescent="0.25">
      <c r="J9" s="57" t="s">
        <v>53</v>
      </c>
      <c r="K9" s="56"/>
    </row>
    <row r="10" spans="1:11" ht="15.75" x14ac:dyDescent="0.25">
      <c r="J10" s="57" t="s">
        <v>48</v>
      </c>
      <c r="K10" s="56"/>
    </row>
    <row r="11" spans="1:11" ht="15.75" x14ac:dyDescent="0.25">
      <c r="J11" s="59" t="s">
        <v>47</v>
      </c>
      <c r="K11" s="56"/>
    </row>
    <row r="13" spans="1:11" ht="20.25" customHeight="1" x14ac:dyDescent="0.25">
      <c r="A13" s="60" t="s">
        <v>46</v>
      </c>
      <c r="B13" s="60"/>
      <c r="C13" s="60"/>
      <c r="D13" s="60"/>
      <c r="E13" s="60"/>
      <c r="F13" s="60"/>
      <c r="G13" s="60"/>
      <c r="H13" s="60"/>
      <c r="I13" s="60"/>
      <c r="J13" s="60"/>
      <c r="K13" s="60"/>
    </row>
    <row r="15" spans="1:11" ht="16.5" x14ac:dyDescent="0.25">
      <c r="A15" s="55" t="s">
        <v>45</v>
      </c>
      <c r="B15" s="55"/>
      <c r="C15" s="55"/>
      <c r="D15" s="55"/>
    </row>
    <row r="16" spans="1:11" ht="78.75" x14ac:dyDescent="0.25">
      <c r="A16" s="30" t="s">
        <v>16</v>
      </c>
      <c r="B16" s="30" t="s">
        <v>15</v>
      </c>
      <c r="C16" s="29" t="s">
        <v>14</v>
      </c>
      <c r="D16" s="29" t="s">
        <v>13</v>
      </c>
      <c r="E16" s="28" t="s">
        <v>12</v>
      </c>
      <c r="F16" s="28" t="s">
        <v>11</v>
      </c>
      <c r="G16" s="28" t="s">
        <v>10</v>
      </c>
      <c r="H16" s="27" t="s">
        <v>44</v>
      </c>
      <c r="I16" s="27" t="s">
        <v>43</v>
      </c>
      <c r="J16" s="27" t="s">
        <v>7</v>
      </c>
      <c r="K16" s="27" t="s">
        <v>6</v>
      </c>
    </row>
    <row r="17" spans="1:11" ht="15.75" x14ac:dyDescent="0.25">
      <c r="A17" s="67">
        <v>1</v>
      </c>
      <c r="B17" s="67">
        <v>4585</v>
      </c>
      <c r="C17" s="78" t="s">
        <v>42</v>
      </c>
      <c r="D17" s="46" t="s">
        <v>38</v>
      </c>
      <c r="E17" s="23">
        <v>26</v>
      </c>
      <c r="F17" s="23" t="s">
        <v>3</v>
      </c>
      <c r="G17" s="22">
        <v>5</v>
      </c>
      <c r="H17" s="21">
        <v>124533</v>
      </c>
      <c r="I17" s="21">
        <v>0.26</v>
      </c>
      <c r="J17" s="21">
        <f>ROUND(H17*(1.07*I17+(1-I17)),2)</f>
        <v>126799.5</v>
      </c>
      <c r="K17" s="21">
        <f>G17*J17</f>
        <v>633997.5</v>
      </c>
    </row>
    <row r="18" spans="1:11" ht="15.75" x14ac:dyDescent="0.25">
      <c r="A18" s="68"/>
      <c r="B18" s="68"/>
      <c r="C18" s="79"/>
      <c r="D18" s="50"/>
      <c r="E18" s="23">
        <v>27</v>
      </c>
      <c r="F18" s="23" t="s">
        <v>3</v>
      </c>
      <c r="G18" s="22">
        <v>5</v>
      </c>
      <c r="H18" s="21">
        <v>74079</v>
      </c>
      <c r="I18" s="21">
        <v>0.2</v>
      </c>
      <c r="J18" s="21">
        <f>ROUND(H18*(1.07*I18+(1-I18)),2)</f>
        <v>75116.11</v>
      </c>
      <c r="K18" s="21">
        <f>G18*J18</f>
        <v>375580.55</v>
      </c>
    </row>
    <row r="19" spans="1:11" ht="15.75" x14ac:dyDescent="0.25">
      <c r="A19" s="69"/>
      <c r="B19" s="69"/>
      <c r="C19" s="80"/>
      <c r="D19" s="20" t="s">
        <v>2</v>
      </c>
      <c r="E19" s="19"/>
      <c r="F19" s="18"/>
      <c r="G19" s="54">
        <f>SUM(G17:G18)</f>
        <v>10</v>
      </c>
      <c r="H19" s="16"/>
      <c r="I19" s="16"/>
      <c r="J19" s="16"/>
      <c r="K19" s="16">
        <f>SUM(K17:K18)</f>
        <v>1009578.05</v>
      </c>
    </row>
    <row r="20" spans="1:11" ht="15.75" x14ac:dyDescent="0.25">
      <c r="A20" s="67">
        <v>2</v>
      </c>
      <c r="B20" s="67">
        <v>4588</v>
      </c>
      <c r="C20" s="70" t="s">
        <v>41</v>
      </c>
      <c r="D20" s="73" t="s">
        <v>32</v>
      </c>
      <c r="E20" s="22">
        <v>29</v>
      </c>
      <c r="F20" s="22" t="s">
        <v>3</v>
      </c>
      <c r="G20" s="22">
        <v>252</v>
      </c>
      <c r="H20" s="21">
        <v>66386</v>
      </c>
      <c r="I20" s="21">
        <v>0.35</v>
      </c>
      <c r="J20" s="21">
        <f>ROUND(H20*(1.07*I20+(1-I20)),2)</f>
        <v>68012.460000000006</v>
      </c>
      <c r="K20" s="21">
        <f>G20*J20</f>
        <v>17139139.920000002</v>
      </c>
    </row>
    <row r="21" spans="1:11" ht="15.75" x14ac:dyDescent="0.25">
      <c r="A21" s="68"/>
      <c r="B21" s="68"/>
      <c r="C21" s="71"/>
      <c r="D21" s="74"/>
      <c r="E21" s="22">
        <v>30</v>
      </c>
      <c r="F21" s="22" t="s">
        <v>3</v>
      </c>
      <c r="G21" s="22">
        <v>15</v>
      </c>
      <c r="H21" s="21">
        <v>96505</v>
      </c>
      <c r="I21" s="21">
        <v>0.34</v>
      </c>
      <c r="J21" s="21">
        <f>ROUND(H21*(1.07*I21+(1-I21)),2)</f>
        <v>98801.82</v>
      </c>
      <c r="K21" s="21">
        <f>G21*J21</f>
        <v>1482027.3</v>
      </c>
    </row>
    <row r="22" spans="1:11" ht="15.75" x14ac:dyDescent="0.25">
      <c r="A22" s="69"/>
      <c r="B22" s="69"/>
      <c r="C22" s="72"/>
      <c r="D22" s="20" t="s">
        <v>2</v>
      </c>
      <c r="E22" s="19"/>
      <c r="F22" s="18"/>
      <c r="G22" s="54">
        <f>SUM(G20:G21)</f>
        <v>267</v>
      </c>
      <c r="H22" s="16"/>
      <c r="I22" s="16"/>
      <c r="J22" s="16"/>
      <c r="K22" s="16">
        <f>SUM(K20:K21)</f>
        <v>18621167.220000003</v>
      </c>
    </row>
    <row r="23" spans="1:11" ht="15.75" x14ac:dyDescent="0.25">
      <c r="A23" s="67">
        <v>3</v>
      </c>
      <c r="B23" s="67">
        <v>4591</v>
      </c>
      <c r="C23" s="70" t="s">
        <v>40</v>
      </c>
      <c r="D23" s="40" t="s">
        <v>21</v>
      </c>
      <c r="E23" s="22">
        <v>1</v>
      </c>
      <c r="F23" s="22" t="s">
        <v>3</v>
      </c>
      <c r="G23" s="22">
        <v>45</v>
      </c>
      <c r="H23" s="21">
        <v>182526</v>
      </c>
      <c r="I23" s="21">
        <v>0.2</v>
      </c>
      <c r="J23" s="21">
        <f t="shared" ref="J23:J50" si="0">ROUND(H23*(1.07*I23+(1-I23)),2)</f>
        <v>185081.36</v>
      </c>
      <c r="K23" s="21">
        <f t="shared" ref="K23:K50" si="1">G23*J23</f>
        <v>8328661.1999999993</v>
      </c>
    </row>
    <row r="24" spans="1:11" ht="15.75" x14ac:dyDescent="0.25">
      <c r="A24" s="68"/>
      <c r="B24" s="68"/>
      <c r="C24" s="71"/>
      <c r="D24" s="39"/>
      <c r="E24" s="22">
        <v>2</v>
      </c>
      <c r="F24" s="22" t="s">
        <v>3</v>
      </c>
      <c r="G24" s="53">
        <v>6</v>
      </c>
      <c r="H24" s="52">
        <v>196459</v>
      </c>
      <c r="I24" s="52">
        <v>0.26</v>
      </c>
      <c r="J24" s="52">
        <f t="shared" si="0"/>
        <v>200034.55</v>
      </c>
      <c r="K24" s="52">
        <f t="shared" si="1"/>
        <v>1200207.2999999998</v>
      </c>
    </row>
    <row r="25" spans="1:11" ht="15.75" x14ac:dyDescent="0.25">
      <c r="A25" s="68"/>
      <c r="B25" s="68"/>
      <c r="C25" s="71"/>
      <c r="D25" s="40" t="s">
        <v>20</v>
      </c>
      <c r="E25" s="22">
        <v>3</v>
      </c>
      <c r="F25" s="22" t="s">
        <v>3</v>
      </c>
      <c r="G25" s="22">
        <v>1</v>
      </c>
      <c r="H25" s="21">
        <v>140072</v>
      </c>
      <c r="I25" s="21">
        <v>0.33</v>
      </c>
      <c r="J25" s="21">
        <f t="shared" si="0"/>
        <v>143307.66</v>
      </c>
      <c r="K25" s="21">
        <f t="shared" si="1"/>
        <v>143307.66</v>
      </c>
    </row>
    <row r="26" spans="1:11" ht="15.75" x14ac:dyDescent="0.25">
      <c r="A26" s="68"/>
      <c r="B26" s="68"/>
      <c r="C26" s="71"/>
      <c r="D26" s="39"/>
      <c r="E26" s="22">
        <v>4</v>
      </c>
      <c r="F26" s="22" t="s">
        <v>3</v>
      </c>
      <c r="G26" s="22">
        <v>3</v>
      </c>
      <c r="H26" s="21">
        <v>212352</v>
      </c>
      <c r="I26" s="21">
        <v>0.39</v>
      </c>
      <c r="J26" s="21">
        <f t="shared" si="0"/>
        <v>218149.21</v>
      </c>
      <c r="K26" s="21">
        <f t="shared" si="1"/>
        <v>654447.63</v>
      </c>
    </row>
    <row r="27" spans="1:11" ht="15.75" x14ac:dyDescent="0.25">
      <c r="A27" s="68"/>
      <c r="B27" s="68"/>
      <c r="C27" s="71"/>
      <c r="D27" s="42" t="s">
        <v>39</v>
      </c>
      <c r="E27" s="22">
        <v>5</v>
      </c>
      <c r="F27" s="22" t="s">
        <v>3</v>
      </c>
      <c r="G27" s="22">
        <v>170</v>
      </c>
      <c r="H27" s="21">
        <v>146554</v>
      </c>
      <c r="I27" s="21">
        <v>0.22</v>
      </c>
      <c r="J27" s="21">
        <f t="shared" si="0"/>
        <v>148810.93</v>
      </c>
      <c r="K27" s="21">
        <f t="shared" si="1"/>
        <v>25297858.099999998</v>
      </c>
    </row>
    <row r="28" spans="1:11" ht="15.75" x14ac:dyDescent="0.25">
      <c r="A28" s="68"/>
      <c r="B28" s="68"/>
      <c r="C28" s="71"/>
      <c r="D28" s="46" t="s">
        <v>29</v>
      </c>
      <c r="E28" s="23">
        <v>12</v>
      </c>
      <c r="F28" s="22" t="s">
        <v>3</v>
      </c>
      <c r="G28" s="22">
        <v>167</v>
      </c>
      <c r="H28" s="21">
        <v>177740</v>
      </c>
      <c r="I28" s="21">
        <v>0.25</v>
      </c>
      <c r="J28" s="21">
        <f t="shared" si="0"/>
        <v>180850.45</v>
      </c>
      <c r="K28" s="21">
        <f t="shared" si="1"/>
        <v>30202025.150000002</v>
      </c>
    </row>
    <row r="29" spans="1:11" ht="15.75" x14ac:dyDescent="0.25">
      <c r="A29" s="68"/>
      <c r="B29" s="68"/>
      <c r="C29" s="71"/>
      <c r="D29" s="45"/>
      <c r="E29" s="23">
        <v>14</v>
      </c>
      <c r="F29" s="22" t="s">
        <v>3</v>
      </c>
      <c r="G29" s="22">
        <v>15</v>
      </c>
      <c r="H29" s="21">
        <v>174485</v>
      </c>
      <c r="I29" s="21">
        <v>0.17</v>
      </c>
      <c r="J29" s="21">
        <f t="shared" si="0"/>
        <v>176561.37</v>
      </c>
      <c r="K29" s="21">
        <f t="shared" si="1"/>
        <v>2648420.5499999998</v>
      </c>
    </row>
    <row r="30" spans="1:11" ht="15.75" x14ac:dyDescent="0.25">
      <c r="A30" s="68"/>
      <c r="B30" s="68"/>
      <c r="C30" s="71"/>
      <c r="D30" s="45"/>
      <c r="E30" s="23">
        <v>16</v>
      </c>
      <c r="F30" s="22" t="s">
        <v>3</v>
      </c>
      <c r="G30" s="22">
        <v>5</v>
      </c>
      <c r="H30" s="21">
        <v>321035</v>
      </c>
      <c r="I30" s="21">
        <v>0.37</v>
      </c>
      <c r="J30" s="21">
        <f t="shared" si="0"/>
        <v>329349.81</v>
      </c>
      <c r="K30" s="21">
        <f t="shared" si="1"/>
        <v>1646749.05</v>
      </c>
    </row>
    <row r="31" spans="1:11" ht="15.75" x14ac:dyDescent="0.25">
      <c r="A31" s="68"/>
      <c r="B31" s="68"/>
      <c r="C31" s="71"/>
      <c r="D31" s="45"/>
      <c r="E31" s="23">
        <v>17</v>
      </c>
      <c r="F31" s="22" t="s">
        <v>3</v>
      </c>
      <c r="G31" s="22">
        <v>5</v>
      </c>
      <c r="H31" s="21">
        <v>433604</v>
      </c>
      <c r="I31" s="21">
        <v>0.28000000000000003</v>
      </c>
      <c r="J31" s="21">
        <f t="shared" si="0"/>
        <v>442102.64</v>
      </c>
      <c r="K31" s="21">
        <f t="shared" si="1"/>
        <v>2210513.2000000002</v>
      </c>
    </row>
    <row r="32" spans="1:11" ht="15.75" x14ac:dyDescent="0.25">
      <c r="A32" s="68"/>
      <c r="B32" s="68"/>
      <c r="C32" s="71"/>
      <c r="D32" s="46" t="s">
        <v>38</v>
      </c>
      <c r="E32" s="23">
        <v>26</v>
      </c>
      <c r="F32" s="22" t="s">
        <v>3</v>
      </c>
      <c r="G32" s="22">
        <v>50</v>
      </c>
      <c r="H32" s="21">
        <v>124533</v>
      </c>
      <c r="I32" s="21">
        <v>0.26</v>
      </c>
      <c r="J32" s="21">
        <f t="shared" si="0"/>
        <v>126799.5</v>
      </c>
      <c r="K32" s="21">
        <f t="shared" si="1"/>
        <v>6339975</v>
      </c>
    </row>
    <row r="33" spans="1:11" ht="15.75" x14ac:dyDescent="0.25">
      <c r="A33" s="68"/>
      <c r="B33" s="68"/>
      <c r="C33" s="71"/>
      <c r="D33" s="50"/>
      <c r="E33" s="23">
        <v>27</v>
      </c>
      <c r="F33" s="22" t="s">
        <v>3</v>
      </c>
      <c r="G33" s="22">
        <v>15</v>
      </c>
      <c r="H33" s="21">
        <v>74079</v>
      </c>
      <c r="I33" s="21">
        <v>0.2</v>
      </c>
      <c r="J33" s="21">
        <f t="shared" si="0"/>
        <v>75116.11</v>
      </c>
      <c r="K33" s="21">
        <f t="shared" si="1"/>
        <v>1126741.6499999999</v>
      </c>
    </row>
    <row r="34" spans="1:11" ht="15.75" x14ac:dyDescent="0.25">
      <c r="A34" s="68"/>
      <c r="B34" s="68"/>
      <c r="C34" s="71"/>
      <c r="D34" s="42" t="s">
        <v>32</v>
      </c>
      <c r="E34" s="22">
        <v>29</v>
      </c>
      <c r="F34" s="22" t="s">
        <v>3</v>
      </c>
      <c r="G34" s="22">
        <v>390</v>
      </c>
      <c r="H34" s="21">
        <v>66386</v>
      </c>
      <c r="I34" s="21">
        <v>0.35</v>
      </c>
      <c r="J34" s="21">
        <f t="shared" si="0"/>
        <v>68012.460000000006</v>
      </c>
      <c r="K34" s="21">
        <f t="shared" si="1"/>
        <v>26524859.400000002</v>
      </c>
    </row>
    <row r="35" spans="1:11" ht="15.75" x14ac:dyDescent="0.25">
      <c r="A35" s="68"/>
      <c r="B35" s="68"/>
      <c r="C35" s="71"/>
      <c r="D35" s="51" t="s">
        <v>37</v>
      </c>
      <c r="E35" s="23">
        <v>35</v>
      </c>
      <c r="F35" s="22" t="s">
        <v>3</v>
      </c>
      <c r="G35" s="22">
        <v>240</v>
      </c>
      <c r="H35" s="21">
        <v>144861</v>
      </c>
      <c r="I35" s="21">
        <v>0.35</v>
      </c>
      <c r="J35" s="21">
        <f t="shared" si="0"/>
        <v>148410.09</v>
      </c>
      <c r="K35" s="21">
        <f t="shared" si="1"/>
        <v>35618421.600000001</v>
      </c>
    </row>
    <row r="36" spans="1:11" ht="15.75" x14ac:dyDescent="0.25">
      <c r="A36" s="68"/>
      <c r="B36" s="68"/>
      <c r="C36" s="71"/>
      <c r="D36" s="46" t="s">
        <v>36</v>
      </c>
      <c r="E36" s="23">
        <v>36</v>
      </c>
      <c r="F36" s="22" t="s">
        <v>3</v>
      </c>
      <c r="G36" s="22">
        <v>565</v>
      </c>
      <c r="H36" s="21">
        <v>172649</v>
      </c>
      <c r="I36" s="21">
        <v>0.56000000000000005</v>
      </c>
      <c r="J36" s="21">
        <f t="shared" si="0"/>
        <v>179416.84</v>
      </c>
      <c r="K36" s="21">
        <f t="shared" si="1"/>
        <v>101370514.59999999</v>
      </c>
    </row>
    <row r="37" spans="1:11" ht="15.75" x14ac:dyDescent="0.25">
      <c r="A37" s="68"/>
      <c r="B37" s="68"/>
      <c r="C37" s="71"/>
      <c r="D37" s="45"/>
      <c r="E37" s="23">
        <v>37</v>
      </c>
      <c r="F37" s="22" t="s">
        <v>3</v>
      </c>
      <c r="G37" s="22">
        <v>251</v>
      </c>
      <c r="H37" s="21">
        <v>200591</v>
      </c>
      <c r="I37" s="21">
        <v>0.49</v>
      </c>
      <c r="J37" s="21">
        <f t="shared" si="0"/>
        <v>207471.27</v>
      </c>
      <c r="K37" s="21">
        <f t="shared" si="1"/>
        <v>52075288.769999996</v>
      </c>
    </row>
    <row r="38" spans="1:11" ht="15.75" x14ac:dyDescent="0.25">
      <c r="A38" s="68"/>
      <c r="B38" s="68"/>
      <c r="C38" s="71"/>
      <c r="D38" s="45"/>
      <c r="E38" s="23">
        <v>38</v>
      </c>
      <c r="F38" s="22" t="s">
        <v>3</v>
      </c>
      <c r="G38" s="22">
        <v>73</v>
      </c>
      <c r="H38" s="21">
        <v>228440</v>
      </c>
      <c r="I38" s="21">
        <v>0.43</v>
      </c>
      <c r="J38" s="21">
        <f t="shared" si="0"/>
        <v>235316.04</v>
      </c>
      <c r="K38" s="21">
        <f t="shared" si="1"/>
        <v>17178070.920000002</v>
      </c>
    </row>
    <row r="39" spans="1:11" ht="15.75" x14ac:dyDescent="0.25">
      <c r="A39" s="68"/>
      <c r="B39" s="68"/>
      <c r="C39" s="71"/>
      <c r="D39" s="45"/>
      <c r="E39" s="23">
        <v>39</v>
      </c>
      <c r="F39" s="22" t="s">
        <v>3</v>
      </c>
      <c r="G39" s="22">
        <v>480</v>
      </c>
      <c r="H39" s="21">
        <v>128489</v>
      </c>
      <c r="I39" s="21">
        <v>0.54</v>
      </c>
      <c r="J39" s="21">
        <f t="shared" si="0"/>
        <v>133345.88</v>
      </c>
      <c r="K39" s="21">
        <f t="shared" si="1"/>
        <v>64006022.400000006</v>
      </c>
    </row>
    <row r="40" spans="1:11" ht="15.75" x14ac:dyDescent="0.25">
      <c r="A40" s="68"/>
      <c r="B40" s="68"/>
      <c r="C40" s="71"/>
      <c r="D40" s="45"/>
      <c r="E40" s="23">
        <v>40</v>
      </c>
      <c r="F40" s="22" t="s">
        <v>3</v>
      </c>
      <c r="G40" s="22">
        <v>151</v>
      </c>
      <c r="H40" s="21">
        <v>156482</v>
      </c>
      <c r="I40" s="21">
        <v>0.45</v>
      </c>
      <c r="J40" s="21">
        <f t="shared" si="0"/>
        <v>161411.18</v>
      </c>
      <c r="K40" s="21">
        <f t="shared" si="1"/>
        <v>24373088.18</v>
      </c>
    </row>
    <row r="41" spans="1:11" ht="15.75" x14ac:dyDescent="0.25">
      <c r="A41" s="68"/>
      <c r="B41" s="68"/>
      <c r="C41" s="71"/>
      <c r="D41" s="45"/>
      <c r="E41" s="23">
        <v>41</v>
      </c>
      <c r="F41" s="22" t="s">
        <v>3</v>
      </c>
      <c r="G41" s="22">
        <v>28</v>
      </c>
      <c r="H41" s="21">
        <v>196645</v>
      </c>
      <c r="I41" s="21">
        <v>0.34</v>
      </c>
      <c r="J41" s="21">
        <f t="shared" si="0"/>
        <v>201325.15</v>
      </c>
      <c r="K41" s="21">
        <f t="shared" si="1"/>
        <v>5637104.2000000002</v>
      </c>
    </row>
    <row r="42" spans="1:11" ht="15.75" x14ac:dyDescent="0.25">
      <c r="A42" s="68"/>
      <c r="B42" s="68"/>
      <c r="C42" s="71"/>
      <c r="D42" s="45"/>
      <c r="E42" s="23">
        <v>42</v>
      </c>
      <c r="F42" s="22" t="s">
        <v>3</v>
      </c>
      <c r="G42" s="22">
        <v>155</v>
      </c>
      <c r="H42" s="21">
        <v>167220</v>
      </c>
      <c r="I42" s="21">
        <v>0.47</v>
      </c>
      <c r="J42" s="21">
        <f t="shared" si="0"/>
        <v>172721.54</v>
      </c>
      <c r="K42" s="21">
        <f t="shared" si="1"/>
        <v>26771838.700000003</v>
      </c>
    </row>
    <row r="43" spans="1:11" ht="15.75" x14ac:dyDescent="0.25">
      <c r="A43" s="68"/>
      <c r="B43" s="68"/>
      <c r="C43" s="71"/>
      <c r="D43" s="45"/>
      <c r="E43" s="23">
        <v>44</v>
      </c>
      <c r="F43" s="22" t="s">
        <v>3</v>
      </c>
      <c r="G43" s="22">
        <v>350</v>
      </c>
      <c r="H43" s="21">
        <v>152912</v>
      </c>
      <c r="I43" s="21">
        <v>0.17</v>
      </c>
      <c r="J43" s="21">
        <f t="shared" si="0"/>
        <v>154731.65</v>
      </c>
      <c r="K43" s="21">
        <f t="shared" si="1"/>
        <v>54156077.5</v>
      </c>
    </row>
    <row r="44" spans="1:11" ht="15.75" x14ac:dyDescent="0.25">
      <c r="A44" s="68"/>
      <c r="B44" s="68"/>
      <c r="C44" s="71"/>
      <c r="D44" s="45"/>
      <c r="E44" s="23">
        <v>45</v>
      </c>
      <c r="F44" s="22" t="s">
        <v>25</v>
      </c>
      <c r="G44" s="22">
        <v>2</v>
      </c>
      <c r="H44" s="21">
        <v>285543</v>
      </c>
      <c r="I44" s="21">
        <v>0.15</v>
      </c>
      <c r="J44" s="21">
        <f t="shared" si="0"/>
        <v>288541.2</v>
      </c>
      <c r="K44" s="21">
        <f t="shared" si="1"/>
        <v>577082.4</v>
      </c>
    </row>
    <row r="45" spans="1:11" ht="15.75" x14ac:dyDescent="0.25">
      <c r="A45" s="68"/>
      <c r="B45" s="68"/>
      <c r="C45" s="71"/>
      <c r="D45" s="45"/>
      <c r="E45" s="23">
        <v>46</v>
      </c>
      <c r="F45" s="22" t="s">
        <v>3</v>
      </c>
      <c r="G45" s="22">
        <v>297</v>
      </c>
      <c r="H45" s="21">
        <v>225385</v>
      </c>
      <c r="I45" s="21">
        <v>0.37</v>
      </c>
      <c r="J45" s="21">
        <f t="shared" si="0"/>
        <v>231222.47</v>
      </c>
      <c r="K45" s="21">
        <f t="shared" si="1"/>
        <v>68673073.590000004</v>
      </c>
    </row>
    <row r="46" spans="1:11" ht="15.75" x14ac:dyDescent="0.25">
      <c r="A46" s="68"/>
      <c r="B46" s="68"/>
      <c r="C46" s="71"/>
      <c r="D46" s="50"/>
      <c r="E46" s="23">
        <v>48</v>
      </c>
      <c r="F46" s="22" t="s">
        <v>3</v>
      </c>
      <c r="G46" s="22">
        <v>392</v>
      </c>
      <c r="H46" s="21">
        <v>387407</v>
      </c>
      <c r="I46" s="21">
        <v>0.52</v>
      </c>
      <c r="J46" s="21">
        <f t="shared" si="0"/>
        <v>401508.61</v>
      </c>
      <c r="K46" s="21">
        <f t="shared" si="1"/>
        <v>157391375.12</v>
      </c>
    </row>
    <row r="47" spans="1:11" ht="15.75" x14ac:dyDescent="0.25">
      <c r="A47" s="68"/>
      <c r="B47" s="68"/>
      <c r="C47" s="71"/>
      <c r="D47" s="46" t="s">
        <v>19</v>
      </c>
      <c r="E47" s="23">
        <v>56</v>
      </c>
      <c r="F47" s="22" t="s">
        <v>3</v>
      </c>
      <c r="G47" s="22">
        <v>178</v>
      </c>
      <c r="H47" s="21">
        <v>103859</v>
      </c>
      <c r="I47" s="21">
        <v>0.28000000000000003</v>
      </c>
      <c r="J47" s="21">
        <f t="shared" si="0"/>
        <v>105894.64</v>
      </c>
      <c r="K47" s="21">
        <f t="shared" si="1"/>
        <v>18849245.919999998</v>
      </c>
    </row>
    <row r="48" spans="1:11" ht="15.75" x14ac:dyDescent="0.25">
      <c r="A48" s="68"/>
      <c r="B48" s="68"/>
      <c r="C48" s="71"/>
      <c r="D48" s="50"/>
      <c r="E48" s="23">
        <v>57</v>
      </c>
      <c r="F48" s="22" t="s">
        <v>3</v>
      </c>
      <c r="G48" s="22">
        <v>70</v>
      </c>
      <c r="H48" s="21">
        <v>152839</v>
      </c>
      <c r="I48" s="21">
        <v>0.32</v>
      </c>
      <c r="J48" s="21">
        <f t="shared" si="0"/>
        <v>156262.59</v>
      </c>
      <c r="K48" s="21">
        <f t="shared" si="1"/>
        <v>10938381.299999999</v>
      </c>
    </row>
    <row r="49" spans="1:11" ht="15.75" x14ac:dyDescent="0.25">
      <c r="A49" s="68"/>
      <c r="B49" s="68"/>
      <c r="C49" s="71"/>
      <c r="D49" s="46" t="s">
        <v>35</v>
      </c>
      <c r="E49" s="23">
        <v>58</v>
      </c>
      <c r="F49" s="22" t="s">
        <v>3</v>
      </c>
      <c r="G49" s="22">
        <v>10</v>
      </c>
      <c r="H49" s="21">
        <v>135258</v>
      </c>
      <c r="I49" s="21">
        <v>0.31</v>
      </c>
      <c r="J49" s="21">
        <f t="shared" si="0"/>
        <v>138193.1</v>
      </c>
      <c r="K49" s="21">
        <f t="shared" si="1"/>
        <v>1381931</v>
      </c>
    </row>
    <row r="50" spans="1:11" ht="15.75" x14ac:dyDescent="0.25">
      <c r="A50" s="68"/>
      <c r="B50" s="68"/>
      <c r="C50" s="71"/>
      <c r="D50" s="50"/>
      <c r="E50" s="23">
        <v>58</v>
      </c>
      <c r="F50" s="22" t="s">
        <v>25</v>
      </c>
      <c r="G50" s="22">
        <v>3</v>
      </c>
      <c r="H50" s="21">
        <v>135258</v>
      </c>
      <c r="I50" s="21">
        <v>0.31</v>
      </c>
      <c r="J50" s="21">
        <f t="shared" si="0"/>
        <v>138193.1</v>
      </c>
      <c r="K50" s="21">
        <f t="shared" si="1"/>
        <v>414579.30000000005</v>
      </c>
    </row>
    <row r="51" spans="1:11" ht="15.75" x14ac:dyDescent="0.25">
      <c r="A51" s="69"/>
      <c r="B51" s="69"/>
      <c r="C51" s="72"/>
      <c r="D51" s="20" t="s">
        <v>2</v>
      </c>
      <c r="E51" s="19"/>
      <c r="F51" s="18"/>
      <c r="G51" s="17">
        <f>SUM(G23:G50)</f>
        <v>4117</v>
      </c>
      <c r="H51" s="16"/>
      <c r="I51" s="16"/>
      <c r="J51" s="16"/>
      <c r="K51" s="16">
        <f>SUM(K23:K50)</f>
        <v>745735861.38999987</v>
      </c>
    </row>
    <row r="52" spans="1:11" ht="31.5" x14ac:dyDescent="0.25">
      <c r="A52" s="67">
        <v>4</v>
      </c>
      <c r="B52" s="67">
        <v>4592</v>
      </c>
      <c r="C52" s="78" t="s">
        <v>34</v>
      </c>
      <c r="D52" s="49" t="s">
        <v>33</v>
      </c>
      <c r="E52" s="22">
        <v>8</v>
      </c>
      <c r="F52" s="22" t="s">
        <v>25</v>
      </c>
      <c r="G52" s="22">
        <v>2</v>
      </c>
      <c r="H52" s="21">
        <v>285612</v>
      </c>
      <c r="I52" s="21">
        <v>0.5</v>
      </c>
      <c r="J52" s="21">
        <f t="shared" ref="J52:J59" si="2">ROUND(H52*(1.07*I52+(1-I52)),2)</f>
        <v>295608.42</v>
      </c>
      <c r="K52" s="21">
        <f t="shared" ref="K52:K59" si="3">G52*J52</f>
        <v>591216.84</v>
      </c>
    </row>
    <row r="53" spans="1:11" ht="15.75" x14ac:dyDescent="0.25">
      <c r="A53" s="68"/>
      <c r="B53" s="68"/>
      <c r="C53" s="79"/>
      <c r="D53" s="49" t="s">
        <v>29</v>
      </c>
      <c r="E53" s="22">
        <v>15</v>
      </c>
      <c r="F53" s="22" t="s">
        <v>25</v>
      </c>
      <c r="G53" s="22">
        <v>18</v>
      </c>
      <c r="H53" s="21">
        <v>250716</v>
      </c>
      <c r="I53" s="21">
        <v>0.17</v>
      </c>
      <c r="J53" s="21">
        <f t="shared" si="2"/>
        <v>253699.52</v>
      </c>
      <c r="K53" s="21">
        <f t="shared" si="3"/>
        <v>4566591.3599999994</v>
      </c>
    </row>
    <row r="54" spans="1:11" ht="15.75" x14ac:dyDescent="0.25">
      <c r="A54" s="68"/>
      <c r="B54" s="68"/>
      <c r="C54" s="79"/>
      <c r="D54" s="42" t="s">
        <v>26</v>
      </c>
      <c r="E54" s="22">
        <v>18</v>
      </c>
      <c r="F54" s="22" t="s">
        <v>25</v>
      </c>
      <c r="G54" s="22">
        <v>4</v>
      </c>
      <c r="H54" s="21">
        <v>273822</v>
      </c>
      <c r="I54" s="21">
        <v>0.21</v>
      </c>
      <c r="J54" s="21">
        <f t="shared" si="2"/>
        <v>277847.18</v>
      </c>
      <c r="K54" s="21">
        <f t="shared" si="3"/>
        <v>1111388.72</v>
      </c>
    </row>
    <row r="55" spans="1:11" ht="15.75" x14ac:dyDescent="0.25">
      <c r="A55" s="68"/>
      <c r="B55" s="68"/>
      <c r="C55" s="79"/>
      <c r="D55" s="40" t="s">
        <v>32</v>
      </c>
      <c r="E55" s="22">
        <v>30</v>
      </c>
      <c r="F55" s="22" t="s">
        <v>25</v>
      </c>
      <c r="G55" s="22">
        <v>12</v>
      </c>
      <c r="H55" s="21">
        <v>96505</v>
      </c>
      <c r="I55" s="21">
        <v>0.34</v>
      </c>
      <c r="J55" s="21">
        <f t="shared" si="2"/>
        <v>98801.82</v>
      </c>
      <c r="K55" s="21">
        <f t="shared" si="3"/>
        <v>1185621.8400000001</v>
      </c>
    </row>
    <row r="56" spans="1:11" ht="15.75" x14ac:dyDescent="0.25">
      <c r="A56" s="68"/>
      <c r="B56" s="68"/>
      <c r="C56" s="79"/>
      <c r="D56" s="40" t="s">
        <v>31</v>
      </c>
      <c r="E56" s="22">
        <v>32</v>
      </c>
      <c r="F56" s="22" t="s">
        <v>25</v>
      </c>
      <c r="G56" s="22">
        <v>2</v>
      </c>
      <c r="H56" s="21">
        <v>189162</v>
      </c>
      <c r="I56" s="21">
        <v>0.22</v>
      </c>
      <c r="J56" s="21">
        <f t="shared" si="2"/>
        <v>192075.09</v>
      </c>
      <c r="K56" s="21">
        <f t="shared" si="3"/>
        <v>384150.18</v>
      </c>
    </row>
    <row r="57" spans="1:11" ht="15.75" x14ac:dyDescent="0.25">
      <c r="A57" s="68"/>
      <c r="B57" s="68"/>
      <c r="C57" s="79"/>
      <c r="D57" s="39"/>
      <c r="E57" s="22">
        <v>33</v>
      </c>
      <c r="F57" s="22" t="s">
        <v>25</v>
      </c>
      <c r="G57" s="22">
        <v>8</v>
      </c>
      <c r="H57" s="21">
        <v>108151</v>
      </c>
      <c r="I57" s="21">
        <v>0.33</v>
      </c>
      <c r="J57" s="21">
        <f t="shared" si="2"/>
        <v>110649.29</v>
      </c>
      <c r="K57" s="21">
        <f t="shared" si="3"/>
        <v>885194.32</v>
      </c>
    </row>
    <row r="58" spans="1:11" ht="15.75" x14ac:dyDescent="0.25">
      <c r="A58" s="68"/>
      <c r="B58" s="68"/>
      <c r="C58" s="79"/>
      <c r="D58" s="48" t="s">
        <v>19</v>
      </c>
      <c r="E58" s="22">
        <v>56</v>
      </c>
      <c r="F58" s="22" t="s">
        <v>25</v>
      </c>
      <c r="G58" s="22">
        <v>65</v>
      </c>
      <c r="H58" s="21">
        <v>103859</v>
      </c>
      <c r="I58" s="21">
        <v>0.28000000000000003</v>
      </c>
      <c r="J58" s="21">
        <f t="shared" si="2"/>
        <v>105894.64</v>
      </c>
      <c r="K58" s="21">
        <f t="shared" si="3"/>
        <v>6883151.5999999996</v>
      </c>
    </row>
    <row r="59" spans="1:11" ht="15.75" x14ac:dyDescent="0.25">
      <c r="A59" s="68"/>
      <c r="B59" s="68"/>
      <c r="C59" s="79"/>
      <c r="D59" s="42" t="s">
        <v>23</v>
      </c>
      <c r="E59" s="22">
        <v>59</v>
      </c>
      <c r="F59" s="22" t="s">
        <v>25</v>
      </c>
      <c r="G59" s="22">
        <v>37</v>
      </c>
      <c r="H59" s="21">
        <v>204609</v>
      </c>
      <c r="I59" s="21">
        <v>0.17</v>
      </c>
      <c r="J59" s="21">
        <f t="shared" si="2"/>
        <v>207043.85</v>
      </c>
      <c r="K59" s="21">
        <f t="shared" si="3"/>
        <v>7660622.4500000002</v>
      </c>
    </row>
    <row r="60" spans="1:11" ht="15.75" x14ac:dyDescent="0.25">
      <c r="A60" s="69"/>
      <c r="B60" s="69"/>
      <c r="C60" s="80"/>
      <c r="D60" s="20" t="s">
        <v>2</v>
      </c>
      <c r="E60" s="19"/>
      <c r="F60" s="18"/>
      <c r="G60" s="17">
        <f>SUM(G52:G59)</f>
        <v>148</v>
      </c>
      <c r="H60" s="16"/>
      <c r="I60" s="16"/>
      <c r="J60" s="16"/>
      <c r="K60" s="16">
        <f>SUM(K52:K59)</f>
        <v>23267937.309999999</v>
      </c>
    </row>
    <row r="61" spans="1:11" ht="15.75" x14ac:dyDescent="0.25">
      <c r="A61" s="67">
        <v>5</v>
      </c>
      <c r="B61" s="67">
        <v>4594</v>
      </c>
      <c r="C61" s="70" t="s">
        <v>5</v>
      </c>
      <c r="D61" s="40" t="s">
        <v>4</v>
      </c>
      <c r="E61" s="22">
        <v>20</v>
      </c>
      <c r="F61" s="22" t="s">
        <v>3</v>
      </c>
      <c r="G61" s="22">
        <v>1155</v>
      </c>
      <c r="H61" s="21">
        <v>128915</v>
      </c>
      <c r="I61" s="21">
        <v>0.31</v>
      </c>
      <c r="J61" s="21">
        <f>ROUND(H61*(1.07*I61+(1-I61)),2)</f>
        <v>131712.46</v>
      </c>
      <c r="K61" s="21">
        <f>G61*J61</f>
        <v>152127891.29999998</v>
      </c>
    </row>
    <row r="62" spans="1:11" ht="15.75" x14ac:dyDescent="0.25">
      <c r="A62" s="68"/>
      <c r="B62" s="68"/>
      <c r="C62" s="71"/>
      <c r="D62" s="47"/>
      <c r="E62" s="22">
        <v>23</v>
      </c>
      <c r="F62" s="22" t="s">
        <v>3</v>
      </c>
      <c r="G62" s="22">
        <v>10</v>
      </c>
      <c r="H62" s="21">
        <v>78581</v>
      </c>
      <c r="I62" s="21">
        <v>0.37</v>
      </c>
      <c r="J62" s="21">
        <f>ROUND(H62*(1.07*I62+(1-I62)),2)</f>
        <v>80616.25</v>
      </c>
      <c r="K62" s="21">
        <f>G62*J62</f>
        <v>806162.5</v>
      </c>
    </row>
    <row r="63" spans="1:11" ht="15.75" x14ac:dyDescent="0.25">
      <c r="A63" s="68"/>
      <c r="B63" s="68"/>
      <c r="C63" s="71"/>
      <c r="D63" s="39"/>
      <c r="E63" s="22">
        <v>24</v>
      </c>
      <c r="F63" s="22" t="s">
        <v>3</v>
      </c>
      <c r="G63" s="22">
        <v>45</v>
      </c>
      <c r="H63" s="21">
        <v>178016</v>
      </c>
      <c r="I63" s="21">
        <v>0.35</v>
      </c>
      <c r="J63" s="21">
        <f>ROUND(H63*(1.07*I63+(1-I63)),2)</f>
        <v>182377.39</v>
      </c>
      <c r="K63" s="21">
        <f>G63*J63</f>
        <v>8206982.5500000007</v>
      </c>
    </row>
    <row r="64" spans="1:11" ht="15.75" x14ac:dyDescent="0.25">
      <c r="A64" s="69"/>
      <c r="B64" s="69"/>
      <c r="C64" s="72"/>
      <c r="D64" s="20" t="s">
        <v>2</v>
      </c>
      <c r="E64" s="19"/>
      <c r="F64" s="18"/>
      <c r="G64" s="17">
        <f>SUM(G61:G63)</f>
        <v>1210</v>
      </c>
      <c r="H64" s="16"/>
      <c r="I64" s="16"/>
      <c r="J64" s="16"/>
      <c r="K64" s="16">
        <f>SUM(K61:K63)</f>
        <v>161141036.34999999</v>
      </c>
    </row>
    <row r="65" spans="1:11" ht="15.75" x14ac:dyDescent="0.25">
      <c r="A65" s="67">
        <v>6</v>
      </c>
      <c r="B65" s="67">
        <v>4596</v>
      </c>
      <c r="C65" s="73" t="s">
        <v>30</v>
      </c>
      <c r="D65" s="46" t="s">
        <v>29</v>
      </c>
      <c r="E65" s="23">
        <v>12</v>
      </c>
      <c r="F65" s="23" t="s">
        <v>3</v>
      </c>
      <c r="G65" s="22">
        <v>21</v>
      </c>
      <c r="H65" s="21">
        <v>177740</v>
      </c>
      <c r="I65" s="21">
        <v>0.25</v>
      </c>
      <c r="J65" s="21">
        <f t="shared" ref="J65:J74" si="4">ROUND(H65*(1.07*I65+(1-I65)),2)</f>
        <v>180850.45</v>
      </c>
      <c r="K65" s="21">
        <f t="shared" ref="K65:K74" si="5">G65*J65</f>
        <v>3797859.45</v>
      </c>
    </row>
    <row r="66" spans="1:11" ht="15.75" x14ac:dyDescent="0.25">
      <c r="A66" s="68"/>
      <c r="B66" s="68"/>
      <c r="C66" s="74"/>
      <c r="D66" s="45"/>
      <c r="E66" s="23">
        <v>16</v>
      </c>
      <c r="F66" s="23" t="s">
        <v>3</v>
      </c>
      <c r="G66" s="22">
        <v>4</v>
      </c>
      <c r="H66" s="21">
        <v>321035</v>
      </c>
      <c r="I66" s="21">
        <v>0.37</v>
      </c>
      <c r="J66" s="21">
        <f t="shared" si="4"/>
        <v>329349.81</v>
      </c>
      <c r="K66" s="21">
        <f t="shared" si="5"/>
        <v>1317399.24</v>
      </c>
    </row>
    <row r="67" spans="1:11" ht="15.75" x14ac:dyDescent="0.25">
      <c r="A67" s="68"/>
      <c r="B67" s="68"/>
      <c r="C67" s="74"/>
      <c r="D67" s="46" t="s">
        <v>28</v>
      </c>
      <c r="E67" s="23">
        <v>51</v>
      </c>
      <c r="F67" s="23" t="s">
        <v>3</v>
      </c>
      <c r="G67" s="22">
        <v>4</v>
      </c>
      <c r="H67" s="21">
        <v>147325</v>
      </c>
      <c r="I67" s="21">
        <v>0.24</v>
      </c>
      <c r="J67" s="21">
        <f t="shared" si="4"/>
        <v>149800.06</v>
      </c>
      <c r="K67" s="21">
        <f t="shared" si="5"/>
        <v>599200.24</v>
      </c>
    </row>
    <row r="68" spans="1:11" ht="15.75" x14ac:dyDescent="0.25">
      <c r="A68" s="68"/>
      <c r="B68" s="68"/>
      <c r="C68" s="74"/>
      <c r="D68" s="45"/>
      <c r="E68" s="23">
        <v>51</v>
      </c>
      <c r="F68" s="23" t="s">
        <v>25</v>
      </c>
      <c r="G68" s="22">
        <v>78</v>
      </c>
      <c r="H68" s="21">
        <v>147325</v>
      </c>
      <c r="I68" s="21">
        <v>0.24</v>
      </c>
      <c r="J68" s="21">
        <f t="shared" si="4"/>
        <v>149800.06</v>
      </c>
      <c r="K68" s="21">
        <f t="shared" si="5"/>
        <v>11684404.68</v>
      </c>
    </row>
    <row r="69" spans="1:11" ht="15.75" x14ac:dyDescent="0.25">
      <c r="A69" s="68"/>
      <c r="B69" s="68"/>
      <c r="C69" s="74"/>
      <c r="D69" s="45"/>
      <c r="E69" s="23">
        <v>52</v>
      </c>
      <c r="F69" s="23" t="s">
        <v>3</v>
      </c>
      <c r="G69" s="22">
        <v>3</v>
      </c>
      <c r="H69" s="21">
        <v>299441</v>
      </c>
      <c r="I69" s="21">
        <v>0.32</v>
      </c>
      <c r="J69" s="21">
        <f t="shared" si="4"/>
        <v>306148.47999999998</v>
      </c>
      <c r="K69" s="21">
        <f t="shared" si="5"/>
        <v>918445.44</v>
      </c>
    </row>
    <row r="70" spans="1:11" ht="15.75" x14ac:dyDescent="0.25">
      <c r="A70" s="68"/>
      <c r="B70" s="68"/>
      <c r="C70" s="74"/>
      <c r="D70" s="45"/>
      <c r="E70" s="23">
        <v>52</v>
      </c>
      <c r="F70" s="23" t="s">
        <v>25</v>
      </c>
      <c r="G70" s="22">
        <v>18</v>
      </c>
      <c r="H70" s="21">
        <v>299441</v>
      </c>
      <c r="I70" s="21">
        <v>0.32</v>
      </c>
      <c r="J70" s="21">
        <f t="shared" si="4"/>
        <v>306148.47999999998</v>
      </c>
      <c r="K70" s="21">
        <f t="shared" si="5"/>
        <v>5510672.6399999997</v>
      </c>
    </row>
    <row r="71" spans="1:11" ht="15.75" x14ac:dyDescent="0.25">
      <c r="A71" s="68"/>
      <c r="B71" s="68"/>
      <c r="C71" s="74"/>
      <c r="D71" s="45"/>
      <c r="E71" s="23">
        <v>53</v>
      </c>
      <c r="F71" s="23" t="s">
        <v>3</v>
      </c>
      <c r="G71" s="22">
        <v>550</v>
      </c>
      <c r="H71" s="21">
        <v>154706</v>
      </c>
      <c r="I71" s="21">
        <v>0.3</v>
      </c>
      <c r="J71" s="21">
        <f t="shared" si="4"/>
        <v>157954.82999999999</v>
      </c>
      <c r="K71" s="21">
        <f t="shared" si="5"/>
        <v>86875156.5</v>
      </c>
    </row>
    <row r="72" spans="1:11" ht="15.75" x14ac:dyDescent="0.25">
      <c r="A72" s="68"/>
      <c r="B72" s="68"/>
      <c r="C72" s="74"/>
      <c r="D72" s="45"/>
      <c r="E72" s="23">
        <v>54</v>
      </c>
      <c r="F72" s="23" t="s">
        <v>3</v>
      </c>
      <c r="G72" s="22">
        <v>3</v>
      </c>
      <c r="H72" s="21">
        <v>229703</v>
      </c>
      <c r="I72" s="21">
        <v>0.44</v>
      </c>
      <c r="J72" s="21">
        <f t="shared" si="4"/>
        <v>236777.85</v>
      </c>
      <c r="K72" s="21">
        <f t="shared" si="5"/>
        <v>710333.55</v>
      </c>
    </row>
    <row r="73" spans="1:11" ht="15.75" x14ac:dyDescent="0.25">
      <c r="A73" s="68"/>
      <c r="B73" s="68"/>
      <c r="C73" s="74"/>
      <c r="D73" s="45"/>
      <c r="E73" s="23">
        <v>55</v>
      </c>
      <c r="F73" s="23" t="s">
        <v>3</v>
      </c>
      <c r="G73" s="22">
        <v>2</v>
      </c>
      <c r="H73" s="21">
        <v>375053</v>
      </c>
      <c r="I73" s="21">
        <v>0.09</v>
      </c>
      <c r="J73" s="21">
        <f t="shared" si="4"/>
        <v>377415.83</v>
      </c>
      <c r="K73" s="21">
        <f t="shared" si="5"/>
        <v>754831.66</v>
      </c>
    </row>
    <row r="74" spans="1:11" ht="15.75" x14ac:dyDescent="0.25">
      <c r="A74" s="68"/>
      <c r="B74" s="68"/>
      <c r="C74" s="74"/>
      <c r="D74" s="45"/>
      <c r="E74" s="23">
        <v>55</v>
      </c>
      <c r="F74" s="23" t="s">
        <v>25</v>
      </c>
      <c r="G74" s="22">
        <v>3</v>
      </c>
      <c r="H74" s="21">
        <v>375053</v>
      </c>
      <c r="I74" s="21">
        <v>0.09</v>
      </c>
      <c r="J74" s="21">
        <f t="shared" si="4"/>
        <v>377415.83</v>
      </c>
      <c r="K74" s="21">
        <f t="shared" si="5"/>
        <v>1132247.49</v>
      </c>
    </row>
    <row r="75" spans="1:11" ht="15.75" x14ac:dyDescent="0.25">
      <c r="A75" s="69"/>
      <c r="B75" s="69"/>
      <c r="C75" s="75"/>
      <c r="D75" s="20" t="s">
        <v>2</v>
      </c>
      <c r="E75" s="19"/>
      <c r="F75" s="18"/>
      <c r="G75" s="17">
        <f>SUM(G65:G74)</f>
        <v>686</v>
      </c>
      <c r="H75" s="16"/>
      <c r="I75" s="16"/>
      <c r="J75" s="16"/>
      <c r="K75" s="16">
        <f>SUM(K65:K74)</f>
        <v>113300550.88999999</v>
      </c>
    </row>
    <row r="76" spans="1:11" ht="15.75" x14ac:dyDescent="0.25">
      <c r="A76" s="67">
        <v>7</v>
      </c>
      <c r="B76" s="67">
        <v>4635</v>
      </c>
      <c r="C76" s="70" t="s">
        <v>27</v>
      </c>
      <c r="D76" s="82" t="s">
        <v>26</v>
      </c>
      <c r="E76" s="23">
        <v>18</v>
      </c>
      <c r="F76" s="23" t="s">
        <v>25</v>
      </c>
      <c r="G76" s="22">
        <v>125</v>
      </c>
      <c r="H76" s="21">
        <v>273822</v>
      </c>
      <c r="I76" s="21">
        <v>0.21</v>
      </c>
      <c r="J76" s="21">
        <f>ROUND(H76*(1.07*I76+(1-I76)),2)</f>
        <v>277847.18</v>
      </c>
      <c r="K76" s="21">
        <f>G76*J76</f>
        <v>34730897.5</v>
      </c>
    </row>
    <row r="77" spans="1:11" ht="15.75" x14ac:dyDescent="0.25">
      <c r="A77" s="68"/>
      <c r="B77" s="68"/>
      <c r="C77" s="71"/>
      <c r="D77" s="83"/>
      <c r="E77" s="23">
        <v>19</v>
      </c>
      <c r="F77" s="23" t="s">
        <v>25</v>
      </c>
      <c r="G77" s="22">
        <v>46</v>
      </c>
      <c r="H77" s="21">
        <v>554782</v>
      </c>
      <c r="I77" s="21">
        <v>0.3</v>
      </c>
      <c r="J77" s="21">
        <f>ROUND(H77*(1.07*I77+(1-I77)),2)</f>
        <v>566432.42000000004</v>
      </c>
      <c r="K77" s="21">
        <f>G77*J77</f>
        <v>26055891.32</v>
      </c>
    </row>
    <row r="78" spans="1:11" ht="15.75" x14ac:dyDescent="0.25">
      <c r="A78" s="68"/>
      <c r="B78" s="68"/>
      <c r="C78" s="71"/>
      <c r="D78" s="40" t="s">
        <v>20</v>
      </c>
      <c r="E78" s="23">
        <v>3</v>
      </c>
      <c r="F78" s="23" t="s">
        <v>3</v>
      </c>
      <c r="G78" s="22">
        <v>8</v>
      </c>
      <c r="H78" s="21">
        <v>140072</v>
      </c>
      <c r="I78" s="21">
        <v>0.33</v>
      </c>
      <c r="J78" s="21">
        <f>ROUND(H78*(1.07*I78+(1-I78)),2)</f>
        <v>143307.66</v>
      </c>
      <c r="K78" s="21">
        <f>G78*J78</f>
        <v>1146461.28</v>
      </c>
    </row>
    <row r="79" spans="1:11" ht="15.75" x14ac:dyDescent="0.25">
      <c r="A79" s="68"/>
      <c r="B79" s="68"/>
      <c r="C79" s="71"/>
      <c r="D79" s="39"/>
      <c r="E79" s="44">
        <v>4</v>
      </c>
      <c r="F79" s="23" t="s">
        <v>3</v>
      </c>
      <c r="G79" s="22">
        <v>4</v>
      </c>
      <c r="H79" s="21">
        <v>212352</v>
      </c>
      <c r="I79" s="21">
        <v>0.39</v>
      </c>
      <c r="J79" s="21">
        <f>ROUND(H79*(1.07*I79+(1-I79)),2)</f>
        <v>218149.21</v>
      </c>
      <c r="K79" s="21">
        <f>G79*J79</f>
        <v>872596.84</v>
      </c>
    </row>
    <row r="80" spans="1:11" ht="15.75" x14ac:dyDescent="0.25">
      <c r="A80" s="69"/>
      <c r="B80" s="69"/>
      <c r="C80" s="72"/>
      <c r="D80" s="20" t="s">
        <v>2</v>
      </c>
      <c r="E80" s="19"/>
      <c r="F80" s="18"/>
      <c r="G80" s="17">
        <f>SUM(G76:G79)</f>
        <v>183</v>
      </c>
      <c r="H80" s="16"/>
      <c r="I80" s="16"/>
      <c r="J80" s="16"/>
      <c r="K80" s="16">
        <f>SUM(K76:K79)</f>
        <v>62805846.940000005</v>
      </c>
    </row>
    <row r="81" spans="1:11" ht="15.75" x14ac:dyDescent="0.25">
      <c r="A81" s="67">
        <v>8</v>
      </c>
      <c r="B81" s="67">
        <v>4645</v>
      </c>
      <c r="C81" s="70" t="s">
        <v>24</v>
      </c>
      <c r="D81" s="43" t="s">
        <v>23</v>
      </c>
      <c r="E81" s="22">
        <v>59</v>
      </c>
      <c r="F81" s="22" t="s">
        <v>3</v>
      </c>
      <c r="G81" s="22">
        <v>15</v>
      </c>
      <c r="H81" s="21">
        <v>204609</v>
      </c>
      <c r="I81" s="21">
        <v>0.17</v>
      </c>
      <c r="J81" s="21">
        <f>ROUND(H81*(1.07*I81+(1-I81)),2)</f>
        <v>207043.85</v>
      </c>
      <c r="K81" s="21">
        <f>G81*J81</f>
        <v>3105657.75</v>
      </c>
    </row>
    <row r="82" spans="1:11" ht="15.75" x14ac:dyDescent="0.25">
      <c r="A82" s="69"/>
      <c r="B82" s="69"/>
      <c r="C82" s="72"/>
      <c r="D82" s="20" t="s">
        <v>2</v>
      </c>
      <c r="E82" s="19"/>
      <c r="F82" s="18"/>
      <c r="G82" s="17">
        <f>G81</f>
        <v>15</v>
      </c>
      <c r="H82" s="16"/>
      <c r="I82" s="16"/>
      <c r="J82" s="16"/>
      <c r="K82" s="16">
        <f>K81</f>
        <v>3105657.75</v>
      </c>
    </row>
    <row r="83" spans="1:11" ht="15.75" customHeight="1" x14ac:dyDescent="0.25">
      <c r="A83" s="84">
        <v>9</v>
      </c>
      <c r="B83" s="84">
        <v>4663</v>
      </c>
      <c r="C83" s="78" t="s">
        <v>22</v>
      </c>
      <c r="D83" s="42" t="s">
        <v>21</v>
      </c>
      <c r="E83" s="22">
        <v>1</v>
      </c>
      <c r="F83" s="22" t="s">
        <v>3</v>
      </c>
      <c r="G83" s="22">
        <v>17</v>
      </c>
      <c r="H83" s="21">
        <v>182526</v>
      </c>
      <c r="I83" s="21">
        <v>0.2</v>
      </c>
      <c r="J83" s="21">
        <f>ROUND(H83*(1.07*I83+(1-I83)),2)</f>
        <v>185081.36</v>
      </c>
      <c r="K83" s="21">
        <f>G83*J83</f>
        <v>3146383.1199999996</v>
      </c>
    </row>
    <row r="84" spans="1:11" ht="15.75" x14ac:dyDescent="0.25">
      <c r="A84" s="85"/>
      <c r="B84" s="85"/>
      <c r="C84" s="79"/>
      <c r="D84" s="41" t="s">
        <v>20</v>
      </c>
      <c r="E84" s="22">
        <v>3</v>
      </c>
      <c r="F84" s="22" t="s">
        <v>3</v>
      </c>
      <c r="G84" s="22">
        <v>7</v>
      </c>
      <c r="H84" s="21">
        <v>140072</v>
      </c>
      <c r="I84" s="21">
        <v>0.33</v>
      </c>
      <c r="J84" s="21">
        <f>ROUND(H84*(1.07*I84+(1-I84)),2)</f>
        <v>143307.66</v>
      </c>
      <c r="K84" s="21">
        <f>G84*J84</f>
        <v>1003153.62</v>
      </c>
    </row>
    <row r="85" spans="1:11" ht="15.75" x14ac:dyDescent="0.25">
      <c r="A85" s="85"/>
      <c r="B85" s="85"/>
      <c r="C85" s="79"/>
      <c r="D85" s="40" t="s">
        <v>19</v>
      </c>
      <c r="E85" s="22">
        <v>56</v>
      </c>
      <c r="F85" s="22" t="s">
        <v>3</v>
      </c>
      <c r="G85" s="22">
        <v>15</v>
      </c>
      <c r="H85" s="21">
        <v>103859</v>
      </c>
      <c r="I85" s="21">
        <v>0.28000000000000003</v>
      </c>
      <c r="J85" s="21">
        <f>ROUND(H85*(1.07*I85+(1-I85)),2)</f>
        <v>105894.64</v>
      </c>
      <c r="K85" s="21">
        <f>G85*J85</f>
        <v>1588419.6</v>
      </c>
    </row>
    <row r="86" spans="1:11" ht="15.75" x14ac:dyDescent="0.25">
      <c r="A86" s="85"/>
      <c r="B86" s="85"/>
      <c r="C86" s="79"/>
      <c r="D86" s="39"/>
      <c r="E86" s="22">
        <v>57</v>
      </c>
      <c r="F86" s="22" t="s">
        <v>3</v>
      </c>
      <c r="G86" s="22">
        <v>10</v>
      </c>
      <c r="H86" s="21">
        <v>152839</v>
      </c>
      <c r="I86" s="21">
        <v>0.32</v>
      </c>
      <c r="J86" s="21">
        <f>ROUND(H86*(1.07*I86+(1-I86)),2)</f>
        <v>156262.59</v>
      </c>
      <c r="K86" s="21">
        <f>G86*J86</f>
        <v>1562625.9</v>
      </c>
    </row>
    <row r="87" spans="1:11" ht="15.75" x14ac:dyDescent="0.25">
      <c r="A87" s="86"/>
      <c r="B87" s="86"/>
      <c r="C87" s="80"/>
      <c r="D87" s="20" t="s">
        <v>2</v>
      </c>
      <c r="E87" s="19"/>
      <c r="F87" s="18"/>
      <c r="G87" s="17">
        <f>SUM(G83:G86)</f>
        <v>49</v>
      </c>
      <c r="H87" s="16"/>
      <c r="I87" s="16"/>
      <c r="J87" s="16"/>
      <c r="K87" s="16">
        <f>SUM(K83:K86)</f>
        <v>7300582.2400000002</v>
      </c>
    </row>
    <row r="88" spans="1:11" ht="15.75" x14ac:dyDescent="0.25">
      <c r="A88" s="65" t="s">
        <v>18</v>
      </c>
      <c r="B88" s="66"/>
      <c r="C88" s="66"/>
      <c r="D88" s="15"/>
      <c r="E88" s="14"/>
      <c r="F88" s="13"/>
      <c r="G88" s="12">
        <f>G22+G51+G60+G64+G75+G80+G82+G87+G19</f>
        <v>6685</v>
      </c>
      <c r="H88" s="11"/>
      <c r="I88" s="11"/>
      <c r="J88" s="11"/>
      <c r="K88" s="11">
        <f>K22+K51+K60+K64+K75+K80+K82+K87+K19</f>
        <v>1136288218.1399999</v>
      </c>
    </row>
    <row r="89" spans="1:11" ht="15.75" x14ac:dyDescent="0.25">
      <c r="A89" s="38"/>
      <c r="B89" s="38"/>
      <c r="C89" s="38"/>
      <c r="D89" s="37"/>
      <c r="E89" s="81"/>
      <c r="F89" s="81"/>
      <c r="G89" s="36"/>
      <c r="H89" s="35"/>
      <c r="I89" s="35"/>
      <c r="J89" s="35"/>
      <c r="K89" s="35"/>
    </row>
    <row r="90" spans="1:11" ht="16.5" x14ac:dyDescent="0.25">
      <c r="A90" s="34" t="s">
        <v>17</v>
      </c>
      <c r="B90" s="34"/>
      <c r="C90" s="34"/>
      <c r="D90" s="33"/>
      <c r="E90" s="77"/>
      <c r="F90" s="77"/>
      <c r="G90" s="32"/>
      <c r="H90" s="31"/>
      <c r="I90" s="31"/>
      <c r="J90" s="31"/>
      <c r="K90" s="31"/>
    </row>
    <row r="91" spans="1:11" ht="78.75" x14ac:dyDescent="0.25">
      <c r="A91" s="30" t="s">
        <v>16</v>
      </c>
      <c r="B91" s="30" t="s">
        <v>15</v>
      </c>
      <c r="C91" s="29" t="s">
        <v>14</v>
      </c>
      <c r="D91" s="29" t="s">
        <v>13</v>
      </c>
      <c r="E91" s="28" t="s">
        <v>12</v>
      </c>
      <c r="F91" s="28" t="s">
        <v>11</v>
      </c>
      <c r="G91" s="28" t="s">
        <v>10</v>
      </c>
      <c r="H91" s="27" t="s">
        <v>9</v>
      </c>
      <c r="I91" s="27" t="s">
        <v>8</v>
      </c>
      <c r="J91" s="27" t="s">
        <v>7</v>
      </c>
      <c r="K91" s="27" t="s">
        <v>6</v>
      </c>
    </row>
    <row r="92" spans="1:11" ht="15.75" x14ac:dyDescent="0.25">
      <c r="A92" s="61">
        <v>1</v>
      </c>
      <c r="B92" s="61">
        <v>4594</v>
      </c>
      <c r="C92" s="62" t="s">
        <v>5</v>
      </c>
      <c r="D92" s="26" t="s">
        <v>4</v>
      </c>
      <c r="E92" s="22">
        <v>23</v>
      </c>
      <c r="F92" s="22" t="s">
        <v>3</v>
      </c>
      <c r="G92" s="22">
        <v>5</v>
      </c>
      <c r="H92" s="21">
        <v>78581</v>
      </c>
      <c r="I92" s="21">
        <v>0.37</v>
      </c>
      <c r="J92" s="21">
        <f>ROUND(H92*(1.07*I92+(1-I92)),2)</f>
        <v>80616.25</v>
      </c>
      <c r="K92" s="21">
        <f>G92*J92</f>
        <v>403081.25</v>
      </c>
    </row>
    <row r="93" spans="1:11" ht="15.75" x14ac:dyDescent="0.25">
      <c r="A93" s="61"/>
      <c r="B93" s="61"/>
      <c r="C93" s="63"/>
      <c r="D93" s="25"/>
      <c r="E93" s="22">
        <v>24</v>
      </c>
      <c r="F93" s="22" t="s">
        <v>3</v>
      </c>
      <c r="G93" s="22">
        <v>55</v>
      </c>
      <c r="H93" s="21">
        <v>178016</v>
      </c>
      <c r="I93" s="21">
        <v>0.35</v>
      </c>
      <c r="J93" s="21">
        <f>ROUND(H93*(1.07*I93+(1-I93)),2)</f>
        <v>182377.39</v>
      </c>
      <c r="K93" s="21">
        <f>G93*J93</f>
        <v>10030756.450000001</v>
      </c>
    </row>
    <row r="94" spans="1:11" ht="15.75" x14ac:dyDescent="0.25">
      <c r="A94" s="61"/>
      <c r="B94" s="61"/>
      <c r="C94" s="63"/>
      <c r="D94" s="24"/>
      <c r="E94" s="23">
        <v>25</v>
      </c>
      <c r="F94" s="22" t="s">
        <v>3</v>
      </c>
      <c r="G94" s="22">
        <v>35</v>
      </c>
      <c r="H94" s="21">
        <v>237096</v>
      </c>
      <c r="I94" s="21">
        <v>0.34</v>
      </c>
      <c r="J94" s="21">
        <f>ROUND(H94*(1.07*I94+(1-I94)),2)</f>
        <v>242738.88</v>
      </c>
      <c r="K94" s="21">
        <f>G94*J94</f>
        <v>8495860.8000000007</v>
      </c>
    </row>
    <row r="95" spans="1:11" ht="15.75" x14ac:dyDescent="0.25">
      <c r="A95" s="61"/>
      <c r="B95" s="61"/>
      <c r="C95" s="64"/>
      <c r="D95" s="20" t="s">
        <v>2</v>
      </c>
      <c r="E95" s="19"/>
      <c r="F95" s="18"/>
      <c r="G95" s="17">
        <f>SUM(G92:G94)</f>
        <v>95</v>
      </c>
      <c r="H95" s="16"/>
      <c r="I95" s="16"/>
      <c r="J95" s="16"/>
      <c r="K95" s="16">
        <f>SUM(K92:K94)</f>
        <v>18929698.5</v>
      </c>
    </row>
    <row r="96" spans="1:11" ht="15.75" x14ac:dyDescent="0.25">
      <c r="A96" s="65" t="s">
        <v>1</v>
      </c>
      <c r="B96" s="66"/>
      <c r="C96" s="66"/>
      <c r="D96" s="15"/>
      <c r="E96" s="14"/>
      <c r="F96" s="13"/>
      <c r="G96" s="12">
        <f>G95</f>
        <v>95</v>
      </c>
      <c r="H96" s="11"/>
      <c r="I96" s="11"/>
      <c r="J96" s="11"/>
      <c r="K96" s="11">
        <f>K95</f>
        <v>18929698.5</v>
      </c>
    </row>
    <row r="97" spans="1:11" ht="15.75" x14ac:dyDescent="0.25">
      <c r="E97" s="76"/>
      <c r="F97" s="76"/>
      <c r="G97" s="3"/>
      <c r="K97" s="10"/>
    </row>
    <row r="99" spans="1:11" s="4" customFormat="1" ht="19.5" hidden="1" customHeight="1" outlineLevel="1" x14ac:dyDescent="0.3">
      <c r="A99" s="9" t="s">
        <v>0</v>
      </c>
      <c r="B99" s="7"/>
      <c r="C99" s="8"/>
      <c r="D99" s="7"/>
      <c r="G99" s="6">
        <f>G88+G96</f>
        <v>6780</v>
      </c>
      <c r="K99" s="5">
        <f>K88+K96</f>
        <v>1155217916.6399999</v>
      </c>
    </row>
    <row r="100" spans="1:11" collapsed="1" x14ac:dyDescent="0.25"/>
    <row r="101" spans="1:11" x14ac:dyDescent="0.25">
      <c r="G101" s="3"/>
    </row>
    <row r="102" spans="1:11" x14ac:dyDescent="0.25">
      <c r="G102" s="3"/>
    </row>
  </sheetData>
  <autoFilter ref="A16:K88"/>
  <mergeCells count="38">
    <mergeCell ref="A17:A19"/>
    <mergeCell ref="B17:B19"/>
    <mergeCell ref="C17:C19"/>
    <mergeCell ref="A20:A22"/>
    <mergeCell ref="B20:B22"/>
    <mergeCell ref="C20:C22"/>
    <mergeCell ref="E97:F97"/>
    <mergeCell ref="E90:F90"/>
    <mergeCell ref="A52:A60"/>
    <mergeCell ref="B52:B60"/>
    <mergeCell ref="C52:C60"/>
    <mergeCell ref="A88:C88"/>
    <mergeCell ref="E89:F89"/>
    <mergeCell ref="D76:D77"/>
    <mergeCell ref="A81:A82"/>
    <mergeCell ref="B81:B82"/>
    <mergeCell ref="C61:C64"/>
    <mergeCell ref="C81:C82"/>
    <mergeCell ref="A83:A87"/>
    <mergeCell ref="B83:B87"/>
    <mergeCell ref="C83:C87"/>
    <mergeCell ref="A65:A75"/>
    <mergeCell ref="A13:K13"/>
    <mergeCell ref="A92:A95"/>
    <mergeCell ref="B92:B95"/>
    <mergeCell ref="C92:C95"/>
    <mergeCell ref="A96:C96"/>
    <mergeCell ref="A76:A80"/>
    <mergeCell ref="B76:B80"/>
    <mergeCell ref="C76:C80"/>
    <mergeCell ref="A61:A64"/>
    <mergeCell ref="B61:B64"/>
    <mergeCell ref="D20:D21"/>
    <mergeCell ref="A23:A51"/>
    <mergeCell ref="B23:B51"/>
    <mergeCell ref="C23:C51"/>
    <mergeCell ref="C65:C75"/>
    <mergeCell ref="B65:B75"/>
  </mergeCells>
  <pageMargins left="0.94488188976377963" right="0.55118110236220474" top="0.15748031496062992" bottom="0.15748031496062992" header="0" footer="0"/>
  <pageSetup paperSize="9" scale="4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ВМП_2022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Обухова Анастасия Александровна</dc:creator>
  <cp:lastModifiedBy>Ларионова Оксана Вячеславовна</cp:lastModifiedBy>
  <dcterms:created xsi:type="dcterms:W3CDTF">2022-04-22T10:42:51Z</dcterms:created>
  <dcterms:modified xsi:type="dcterms:W3CDTF">2022-04-29T08:02:23Z</dcterms:modified>
</cp:coreProperties>
</file>